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C:\Users\(BP)藤田亮太\Desktop\hozon\01_work\012_Spec\事故処理対応\Lambdaランタイム変更動作確認_sup\"/>
    </mc:Choice>
  </mc:AlternateContent>
  <xr:revisionPtr revIDLastSave="0" documentId="13_ncr:1_{2C2CAF9A-EEA0-4B08-BBA3-A61EA334F067}" xr6:coauthVersionLast="47" xr6:coauthVersionMax="47" xr10:uidLastSave="{00000000-0000-0000-0000-000000000000}"/>
  <bookViews>
    <workbookView xWindow="-108" yWindow="-108" windowWidth="23256" windowHeight="12456" tabRatio="802" firstSheet="5" activeTab="9" xr2:uid="{8D7CCAA9-3AFE-4AD5-B7E3-ECCDC52BB762}"/>
  </bookViews>
  <sheets>
    <sheet name="テスト環境" sheetId="39" r:id="rId1"/>
    <sheet name="サマリ" sheetId="35" r:id="rId2"/>
    <sheet name="スケジュール" sheetId="49" r:id="rId3"/>
    <sheet name="Lambda実行用パラメータ" sheetId="43" r:id="rId4"/>
    <sheet name="シナリオ No3 資料請求～本契約利用中" sheetId="62" r:id="rId5"/>
    <sheet name="シナリオ No3_result" sheetId="63" r:id="rId6"/>
    <sheet name="シナリオ No3 申込オプションの変更" sheetId="45" state="hidden" r:id="rId7"/>
    <sheet name="シナリオ No5 申込内容修正" sheetId="51" r:id="rId8"/>
    <sheet name="シナリオ No5_result" sheetId="64" r:id="rId9"/>
    <sheet name="シナリオ No8 サービス停止・解約" sheetId="52" r:id="rId10"/>
    <sheet name="シナリオ No8_result" sheetId="65" r:id="rId11"/>
  </sheets>
  <externalReferences>
    <externalReference r:id="rId12"/>
    <externalReference r:id="rId13"/>
  </externalReferences>
  <definedNames>
    <definedName name="_xlnm._FilterDatabase" localSheetId="2" hidden="1">スケジュール!$A$1:$O$16</definedName>
    <definedName name="a" localSheetId="2">#REF!</definedName>
    <definedName name="a" localSheetId="0">#REF!</definedName>
    <definedName name="a">#REF!</definedName>
    <definedName name="aaa" localSheetId="2">#REF!</definedName>
    <definedName name="aaa" localSheetId="0">#REF!</definedName>
    <definedName name="aaa">#REF!</definedName>
    <definedName name="cc" localSheetId="2">#REF!</definedName>
    <definedName name="cc" localSheetId="0">#REF!</definedName>
    <definedName name="cc">#REF!</definedName>
    <definedName name="ccc" localSheetId="2">#REF!</definedName>
    <definedName name="ccc" localSheetId="0">#REF!</definedName>
    <definedName name="ccc">#REF!</definedName>
    <definedName name="ｑ" localSheetId="2">#REF!</definedName>
    <definedName name="ｑ" localSheetId="0">#REF!</definedName>
    <definedName name="ｑ">#REF!</definedName>
    <definedName name="SUM" localSheetId="2">#REF!</definedName>
    <definedName name="SUM" localSheetId="0">#REF!</definedName>
    <definedName name="SUM">#REF!</definedName>
    <definedName name="suma" localSheetId="2">#REF!</definedName>
    <definedName name="suma" localSheetId="0">#REF!</definedName>
    <definedName name="suma">#REF!</definedName>
    <definedName name="レート_ドル">[1]組込みソフト一覧!#REF!</definedName>
    <definedName name="レート_ポンド">[1]組込みソフト一覧!#REF!</definedName>
    <definedName name="レート_ユーロ">[1]組込みソフト一覧!#REF!</definedName>
    <definedName name="通貨_ドル">[1]組込みソフト一覧!#REF!</definedName>
    <definedName name="通貨_ポンド">[1]組込みソフト一覧!#REF!</definedName>
    <definedName name="通貨_ユーロ">[1]組込みソフト一覧!#REF!</definedName>
    <definedName name="判定アンダーカット検出">'[2]CCD アンダーカット検出'!$L$9:$L$98</definedName>
    <definedName name="番号アンダーカット検出">'[2]CCD アンダーカット検出'!$A$9:$A$1194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62" l="1"/>
  <c r="C17" i="35"/>
  <c r="X6" i="49"/>
  <c r="O6" i="49"/>
  <c r="AI55" i="49"/>
  <c r="AJ55" i="49" s="1"/>
  <c r="AK55" i="49" s="1"/>
  <c r="AL55" i="49" s="1"/>
  <c r="AM55" i="49" s="1"/>
  <c r="AN55" i="49" s="1"/>
  <c r="D14" i="49" a="1"/>
  <c r="G4" i="35" a="1"/>
  <c r="G9" i="35" a="1"/>
  <c r="D13" i="49" a="1"/>
  <c r="D4" i="49" a="1"/>
  <c r="G15" i="35" a="1"/>
  <c r="D2" i="49" a="1"/>
  <c r="G5" i="35" a="1"/>
  <c r="G12" i="35" a="1"/>
  <c r="D11" i="49" a="1"/>
  <c r="D8" i="49" a="1"/>
  <c r="D12" i="49" a="1"/>
  <c r="D3" i="49" a="1"/>
  <c r="G13" i="35" a="1"/>
  <c r="G3" i="35" a="1"/>
  <c r="G14" i="35" a="1"/>
  <c r="D13" i="49" l="1"/>
  <c r="D12" i="49"/>
  <c r="D11" i="49"/>
  <c r="D14" i="49"/>
  <c r="D8" i="49"/>
  <c r="D3" i="49"/>
  <c r="D4" i="49"/>
  <c r="D2" i="49"/>
  <c r="G15" i="35"/>
  <c r="C14" i="49" s="1"/>
  <c r="G13" i="35"/>
  <c r="C12" i="49" s="1"/>
  <c r="G14" i="35"/>
  <c r="C13" i="49" s="1"/>
  <c r="G12" i="35"/>
  <c r="G9" i="35"/>
  <c r="G4" i="35"/>
  <c r="G5" i="35"/>
  <c r="G3" i="35"/>
  <c r="O12" i="49" l="1"/>
  <c r="X12" i="49"/>
  <c r="O14" i="49"/>
  <c r="X14" i="49"/>
  <c r="O13" i="49"/>
  <c r="X13" i="49"/>
  <c r="AA49" i="49" l="1"/>
  <c r="AB49" i="49" s="1"/>
  <c r="AC49" i="49" s="1"/>
  <c r="AD49" i="49" s="1"/>
  <c r="AE49" i="49" s="1"/>
  <c r="AF49" i="49" s="1"/>
  <c r="AG49" i="49" s="1"/>
  <c r="AH49" i="49" s="1"/>
  <c r="AI49" i="49" s="1"/>
  <c r="AJ49" i="49" s="1"/>
  <c r="AK49" i="49" s="1"/>
  <c r="AL49" i="49" s="1"/>
  <c r="AM49" i="49" s="1"/>
  <c r="AN49" i="49" s="1"/>
  <c r="AD2" i="49"/>
  <c r="AA15" i="49"/>
  <c r="AA2" i="49"/>
  <c r="AG12" i="49"/>
  <c r="AA3" i="49"/>
  <c r="AD3" i="49"/>
  <c r="AE3" i="49"/>
  <c r="AF3" i="49"/>
  <c r="AG3" i="49"/>
  <c r="AH3" i="49"/>
  <c r="AI3" i="49"/>
  <c r="AJ3" i="49"/>
  <c r="AK3" i="49"/>
  <c r="AL3" i="49"/>
  <c r="AM3" i="49"/>
  <c r="AN3" i="49"/>
  <c r="AA4" i="49"/>
  <c r="AB4" i="49"/>
  <c r="AD4" i="49"/>
  <c r="AE4" i="49"/>
  <c r="AF4" i="49"/>
  <c r="AG4" i="49"/>
  <c r="AH4" i="49"/>
  <c r="AI4" i="49"/>
  <c r="AJ4" i="49"/>
  <c r="AK4" i="49"/>
  <c r="AL4" i="49"/>
  <c r="AM4" i="49"/>
  <c r="AN4" i="49"/>
  <c r="AA5" i="49"/>
  <c r="AB5" i="49"/>
  <c r="AC5" i="49"/>
  <c r="AG5" i="49"/>
  <c r="AH5" i="49"/>
  <c r="AI5" i="49"/>
  <c r="AJ5" i="49"/>
  <c r="AK5" i="49"/>
  <c r="AL5" i="49"/>
  <c r="AM5" i="49"/>
  <c r="AN5" i="49"/>
  <c r="AA6" i="49"/>
  <c r="AB6" i="49"/>
  <c r="AC6" i="49"/>
  <c r="AD6" i="49"/>
  <c r="AE6" i="49"/>
  <c r="AF6" i="49"/>
  <c r="AG6" i="49"/>
  <c r="AH6" i="49"/>
  <c r="AI6" i="49"/>
  <c r="AJ6" i="49"/>
  <c r="AK6" i="49"/>
  <c r="AL6" i="49"/>
  <c r="AM6" i="49"/>
  <c r="AN6" i="49"/>
  <c r="AA7" i="49"/>
  <c r="AB7" i="49"/>
  <c r="AC7" i="49"/>
  <c r="AD7" i="49"/>
  <c r="AE7" i="49"/>
  <c r="AG7" i="49"/>
  <c r="AH7" i="49"/>
  <c r="AI7" i="49"/>
  <c r="AJ7" i="49"/>
  <c r="AK7" i="49"/>
  <c r="AL7" i="49"/>
  <c r="AM7" i="49"/>
  <c r="AN7" i="49"/>
  <c r="AA8" i="49"/>
  <c r="AB8" i="49"/>
  <c r="AC8" i="49"/>
  <c r="AD8" i="49"/>
  <c r="AE8" i="49"/>
  <c r="AG8" i="49"/>
  <c r="AI8" i="49"/>
  <c r="AJ8" i="49"/>
  <c r="AK8" i="49"/>
  <c r="AL8" i="49"/>
  <c r="AM8" i="49"/>
  <c r="AN8" i="49"/>
  <c r="AA9" i="49"/>
  <c r="AB9" i="49"/>
  <c r="AC9" i="49"/>
  <c r="AD9" i="49"/>
  <c r="AE9" i="49"/>
  <c r="AG9" i="49"/>
  <c r="AH9" i="49"/>
  <c r="AI9" i="49"/>
  <c r="AJ9" i="49"/>
  <c r="AK9" i="49"/>
  <c r="AL9" i="49"/>
  <c r="AM9" i="49"/>
  <c r="AN9" i="49"/>
  <c r="AA10" i="49"/>
  <c r="AB10" i="49"/>
  <c r="AC10" i="49"/>
  <c r="AD10" i="49"/>
  <c r="AE10" i="49"/>
  <c r="AF10" i="49"/>
  <c r="AH10" i="49"/>
  <c r="AI10" i="49"/>
  <c r="AJ10" i="49"/>
  <c r="AK10" i="49"/>
  <c r="AL10" i="49"/>
  <c r="AM10" i="49"/>
  <c r="AN10" i="49"/>
  <c r="AA11" i="49"/>
  <c r="AB11" i="49"/>
  <c r="AC11" i="49"/>
  <c r="AD11" i="49"/>
  <c r="AE11" i="49"/>
  <c r="AF11" i="49"/>
  <c r="AH11" i="49"/>
  <c r="AI11" i="49"/>
  <c r="AJ11" i="49"/>
  <c r="AK11" i="49"/>
  <c r="AL11" i="49"/>
  <c r="AM11" i="49"/>
  <c r="AN11" i="49"/>
  <c r="AA12" i="49"/>
  <c r="AB12" i="49"/>
  <c r="AC12" i="49"/>
  <c r="AD12" i="49"/>
  <c r="AE12" i="49"/>
  <c r="AF12" i="49"/>
  <c r="AH12" i="49"/>
  <c r="AI12" i="49"/>
  <c r="AJ12" i="49"/>
  <c r="AK12" i="49"/>
  <c r="AL12" i="49"/>
  <c r="AM12" i="49"/>
  <c r="AN12" i="49"/>
  <c r="AA13" i="49"/>
  <c r="AB13" i="49"/>
  <c r="AC13" i="49"/>
  <c r="AD13" i="49"/>
  <c r="AE13" i="49"/>
  <c r="AF13" i="49"/>
  <c r="AG13" i="49"/>
  <c r="AI13" i="49"/>
  <c r="AJ13" i="49"/>
  <c r="AK13" i="49"/>
  <c r="AL13" i="49"/>
  <c r="AM13" i="49"/>
  <c r="AN13" i="49"/>
  <c r="AA14" i="49"/>
  <c r="AB14" i="49"/>
  <c r="AC14" i="49"/>
  <c r="AD14" i="49"/>
  <c r="AE14" i="49"/>
  <c r="AF14" i="49"/>
  <c r="AG14" i="49"/>
  <c r="AI14" i="49"/>
  <c r="AJ14" i="49"/>
  <c r="AK14" i="49"/>
  <c r="AL14" i="49"/>
  <c r="AM14" i="49"/>
  <c r="AN14" i="49"/>
  <c r="AB15" i="49"/>
  <c r="AC15" i="49"/>
  <c r="AD15" i="49"/>
  <c r="AE15" i="49"/>
  <c r="AG15" i="49"/>
  <c r="AH15" i="49"/>
  <c r="AI15" i="49"/>
  <c r="AJ15" i="49"/>
  <c r="AK15" i="49"/>
  <c r="AL15" i="49"/>
  <c r="AM15" i="49"/>
  <c r="AN15" i="49"/>
  <c r="AC2" i="49"/>
  <c r="AE2" i="49"/>
  <c r="AF2" i="49"/>
  <c r="AG2" i="49"/>
  <c r="AH2" i="49"/>
  <c r="AI2" i="49"/>
  <c r="AJ2" i="49"/>
  <c r="AK2" i="49"/>
  <c r="AL2" i="49"/>
  <c r="AM2" i="49"/>
  <c r="AN2" i="49"/>
  <c r="AR5" i="49"/>
  <c r="AQ5" i="49"/>
  <c r="F16" i="49"/>
  <c r="AA48" i="49" l="1"/>
  <c r="Z12" i="49"/>
  <c r="Z6" i="49"/>
  <c r="AA50" i="49"/>
  <c r="AB50" i="49" s="1"/>
  <c r="AC50" i="49" s="1"/>
  <c r="AD50" i="49" s="1"/>
  <c r="AE50" i="49" s="1"/>
  <c r="AF50" i="49" s="1"/>
  <c r="AG50" i="49" s="1"/>
  <c r="AA17" i="49"/>
  <c r="AA21" i="49" s="1"/>
  <c r="C2" i="49"/>
  <c r="O2" i="49" l="1"/>
  <c r="X2" i="49"/>
  <c r="AR7" i="49"/>
  <c r="AR8" i="49"/>
  <c r="AQ7" i="49"/>
  <c r="AQ8" i="49"/>
  <c r="AD53" i="49"/>
  <c r="AE53" i="49"/>
  <c r="AF53" i="49"/>
  <c r="AJ53" i="49"/>
  <c r="AL53" i="49" s="1"/>
  <c r="AM53" i="49" s="1"/>
  <c r="AN53" i="49" s="1"/>
  <c r="AN22" i="49" s="1"/>
  <c r="AC53" i="49"/>
  <c r="I18" i="35" l="1"/>
  <c r="C8" i="49" l="1"/>
  <c r="O8" i="49" l="1"/>
  <c r="X8" i="49"/>
  <c r="M7" i="52"/>
  <c r="A1" i="52" s="1"/>
  <c r="G11" i="35" a="1"/>
  <c r="G11" i="35" l="1"/>
  <c r="AF8" i="49"/>
  <c r="AH8" i="49"/>
  <c r="Z8" i="49" l="1"/>
  <c r="AD22" i="49" l="1"/>
  <c r="AB22" i="49"/>
  <c r="AC22" i="49"/>
  <c r="AH22" i="49" l="1"/>
  <c r="AL22" i="49"/>
  <c r="AK22" i="49"/>
  <c r="AI22" i="49"/>
  <c r="AG22" i="49"/>
  <c r="AF22" i="49"/>
  <c r="AE22" i="49"/>
  <c r="AJ22" i="49"/>
  <c r="AM22" i="49"/>
  <c r="M7" i="62"/>
  <c r="M6" i="62"/>
  <c r="M5" i="62"/>
  <c r="M4" i="62"/>
  <c r="G6" i="35" a="1"/>
  <c r="G6" i="35" l="1"/>
  <c r="M8" i="62"/>
  <c r="C3" i="49"/>
  <c r="G16" i="35" a="1"/>
  <c r="D5" i="49" a="1"/>
  <c r="G16" i="35" l="1"/>
  <c r="C15" i="49" s="1"/>
  <c r="D5" i="49"/>
  <c r="O3" i="49"/>
  <c r="X3" i="49"/>
  <c r="AS8" i="49"/>
  <c r="D15" i="49" a="1"/>
  <c r="D15" i="49" l="1"/>
  <c r="O15" i="49"/>
  <c r="X15" i="49"/>
  <c r="AF15" i="49" s="1"/>
  <c r="Z15" i="49" s="1"/>
  <c r="C5" i="49"/>
  <c r="O5" i="49" l="1"/>
  <c r="X5" i="49"/>
  <c r="AH14" i="49"/>
  <c r="Z14" i="49" s="1"/>
  <c r="AQ6" i="49"/>
  <c r="AH13" i="49"/>
  <c r="Z13" i="49" s="1"/>
  <c r="E16" i="49"/>
  <c r="AS7" i="49"/>
  <c r="AH50" i="49" l="1"/>
  <c r="AI50" i="49" s="1"/>
  <c r="AJ50" i="49" s="1"/>
  <c r="AK50" i="49" s="1"/>
  <c r="AL50" i="49" s="1"/>
  <c r="AM50" i="49" s="1"/>
  <c r="AN50" i="49" s="1"/>
  <c r="AR6" i="49" l="1"/>
  <c r="AS6" i="49" s="1"/>
  <c r="M7" i="45"/>
  <c r="M7" i="51"/>
  <c r="A1" i="51" s="1"/>
  <c r="G10" i="35" a="1"/>
  <c r="G8" i="35" a="1"/>
  <c r="G10" i="35" l="1"/>
  <c r="C9" i="49" s="1"/>
  <c r="G8" i="35"/>
  <c r="G17" i="35" l="1"/>
  <c r="I17" i="35" s="1"/>
  <c r="X9" i="49"/>
  <c r="O9" i="49"/>
  <c r="C4" i="49"/>
  <c r="C7" i="49"/>
  <c r="C10" i="49"/>
  <c r="C11" i="49"/>
  <c r="O11" i="49" l="1"/>
  <c r="X11" i="49"/>
  <c r="AG11" i="49" s="1"/>
  <c r="Z11" i="49" s="1"/>
  <c r="O10" i="49"/>
  <c r="X10" i="49"/>
  <c r="O4" i="49"/>
  <c r="X4" i="49"/>
  <c r="O7" i="49"/>
  <c r="X7" i="49"/>
  <c r="C16" i="49"/>
  <c r="AQ4" i="49"/>
  <c r="AB2" i="49"/>
  <c r="AB3" i="49" l="1"/>
  <c r="AC3" i="49"/>
  <c r="AQ9" i="49"/>
  <c r="AS5" i="49"/>
  <c r="AG10" i="49"/>
  <c r="Z10" i="49" s="1"/>
  <c r="AC4" i="49"/>
  <c r="Z4" i="49" s="1"/>
  <c r="AF7" i="49"/>
  <c r="Z7" i="49" s="1"/>
  <c r="AB48" i="49" l="1"/>
  <c r="AC48" i="49" s="1"/>
  <c r="Z3" i="49"/>
  <c r="M4" i="51"/>
  <c r="M5" i="51"/>
  <c r="M6" i="51"/>
  <c r="M4" i="52"/>
  <c r="M5" i="52"/>
  <c r="M6" i="52"/>
  <c r="M8" i="51" l="1"/>
  <c r="M8" i="52"/>
  <c r="D7" i="49" a="1"/>
  <c r="D10" i="49" a="1"/>
  <c r="D10" i="49" l="1"/>
  <c r="D7" i="49"/>
  <c r="Q4" i="35"/>
  <c r="R4" i="35" s="1"/>
  <c r="S4" i="35" s="1"/>
  <c r="Z2" i="49" l="1"/>
  <c r="AA23" i="49"/>
  <c r="AA52" i="49"/>
  <c r="AB52" i="49" s="1"/>
  <c r="AC52" i="49" s="1"/>
  <c r="AA51" i="49"/>
  <c r="AB51" i="49" s="1"/>
  <c r="AC51" i="49" s="1"/>
  <c r="AD51" i="49" s="1"/>
  <c r="AE51" i="49" s="1"/>
  <c r="AF51" i="49" s="1"/>
  <c r="AG51" i="49" s="1"/>
  <c r="AH51" i="49" s="1"/>
  <c r="AI51" i="49" s="1"/>
  <c r="AJ51" i="49" s="1"/>
  <c r="AK51" i="49" s="1"/>
  <c r="AL51" i="49" s="1"/>
  <c r="AM51" i="49" s="1"/>
  <c r="AN51" i="49" s="1"/>
  <c r="AK17" i="49"/>
  <c r="AI17" i="49"/>
  <c r="AJ17" i="49"/>
  <c r="AM17" i="49"/>
  <c r="AD52" i="49" l="1"/>
  <c r="AL17" i="49"/>
  <c r="AE52" i="49" l="1"/>
  <c r="AF52" i="49" s="1"/>
  <c r="AG52" i="49" s="1"/>
  <c r="AH52" i="49" s="1"/>
  <c r="AI52" i="49" s="1"/>
  <c r="AJ52" i="49" s="1"/>
  <c r="AK52" i="49" s="1"/>
  <c r="AL52" i="49" s="1"/>
  <c r="AM52" i="49" s="1"/>
  <c r="AN52" i="49" s="1"/>
  <c r="AF9" i="49" l="1"/>
  <c r="Z9" i="49" s="1"/>
  <c r="P2" i="49" l="1"/>
  <c r="AN17" i="49"/>
  <c r="N4" i="35"/>
  <c r="O4" i="35" s="1"/>
  <c r="P4" i="35" s="1"/>
  <c r="M6" i="45"/>
  <c r="M5" i="45"/>
  <c r="M4" i="45"/>
  <c r="AD5" i="49" l="1"/>
  <c r="AF5" i="49"/>
  <c r="AE5" i="49"/>
  <c r="AG17" i="49"/>
  <c r="AC17" i="49"/>
  <c r="M8" i="45"/>
  <c r="AH17" i="49"/>
  <c r="D9" i="49" a="1"/>
  <c r="D9" i="49" l="1"/>
  <c r="AD48" i="49"/>
  <c r="AE48" i="49" s="1"/>
  <c r="AF48" i="49" s="1"/>
  <c r="AG48" i="49" s="1"/>
  <c r="AH48" i="49" s="1"/>
  <c r="AI48" i="49" s="1"/>
  <c r="AJ48" i="49" s="1"/>
  <c r="AK48" i="49" s="1"/>
  <c r="AL48" i="49" s="1"/>
  <c r="AM48" i="49" s="1"/>
  <c r="AN48" i="49" s="1"/>
  <c r="Z5" i="49"/>
  <c r="Z17" i="49" s="1"/>
  <c r="AE17" i="49"/>
  <c r="AF17" i="49"/>
  <c r="AD17" i="49"/>
  <c r="AB17" i="49"/>
  <c r="AB21" i="49" l="1"/>
  <c r="AB23" i="49" s="1"/>
  <c r="D16" i="49" l="1"/>
  <c r="G16" i="49" s="1"/>
  <c r="AR4" i="49"/>
  <c r="AC21" i="49"/>
  <c r="AD21" i="49" s="1"/>
  <c r="AR9" i="49" l="1"/>
  <c r="AS4" i="49"/>
  <c r="AC23" i="49"/>
  <c r="AE21" i="49"/>
  <c r="AD23" i="49"/>
  <c r="AF21" i="49" l="1"/>
  <c r="AE23" i="49"/>
  <c r="AG21" i="49" l="1"/>
  <c r="AF23" i="49"/>
  <c r="AH21" i="49" l="1"/>
  <c r="AG23" i="49"/>
  <c r="AI21" i="49" l="1"/>
  <c r="AH23" i="49"/>
  <c r="AJ21" i="49" l="1"/>
  <c r="AI23" i="49"/>
  <c r="AK21" i="49" l="1"/>
  <c r="AJ23" i="49"/>
  <c r="AL21" i="49" l="1"/>
  <c r="AK23" i="49"/>
  <c r="AM21" i="49" l="1"/>
  <c r="AL23" i="49"/>
  <c r="AN21" i="49" l="1"/>
  <c r="AN23" i="49" s="1"/>
  <c r="AM23" i="4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中野 麻衣/NAKANO, MAI (ndes)</author>
  </authors>
  <commentList>
    <comment ref="F5" authorId="0" shapeId="0" xr:uid="{D56D5BFB-BAED-44CD-A326-5AE78F0F2AEE}">
      <text>
        <r>
          <rPr>
            <b/>
            <sz val="9"/>
            <color indexed="81"/>
            <rFont val="ＭＳ Ｐゴシック"/>
            <family val="3"/>
            <charset val="128"/>
          </rPr>
          <t>SimSPのロール付与</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<sst xmlns="http://schemas.openxmlformats.org/spreadsheetml/2006/main" count="2515" uniqueCount="815">
  <si>
    <t>2024/3/21</t>
    <phoneticPr fontId="1"/>
  </si>
  <si>
    <t>No</t>
    <phoneticPr fontId="7"/>
  </si>
  <si>
    <t>分類1</t>
    <rPh sb="0" eb="2">
      <t>ブンルイ</t>
    </rPh>
    <phoneticPr fontId="7"/>
  </si>
  <si>
    <t>分類2</t>
    <rPh sb="0" eb="2">
      <t>ブンルイ</t>
    </rPh>
    <phoneticPr fontId="7"/>
  </si>
  <si>
    <t>分類3</t>
    <rPh sb="0" eb="2">
      <t>ブンルイ</t>
    </rPh>
    <phoneticPr fontId="7"/>
  </si>
  <si>
    <t>分類4</t>
    <rPh sb="0" eb="2">
      <t>ブンルイ</t>
    </rPh>
    <phoneticPr fontId="7"/>
  </si>
  <si>
    <t>分類5</t>
    <rPh sb="0" eb="2">
      <t>ブンルイ</t>
    </rPh>
    <phoneticPr fontId="7"/>
  </si>
  <si>
    <t>値</t>
    <rPh sb="0" eb="1">
      <t>アタイ</t>
    </rPh>
    <phoneticPr fontId="7"/>
  </si>
  <si>
    <t>備考</t>
    <rPh sb="0" eb="2">
      <t>ビコウ</t>
    </rPh>
    <phoneticPr fontId="7"/>
  </si>
  <si>
    <t>AWS</t>
    <phoneticPr fontId="7"/>
  </si>
  <si>
    <t>開発環境検証領域(evo)</t>
    <phoneticPr fontId="1"/>
  </si>
  <si>
    <t>GMO-PS</t>
    <phoneticPr fontId="1"/>
  </si>
  <si>
    <t>テスト環境2</t>
    <phoneticPr fontId="1"/>
  </si>
  <si>
    <t>URL</t>
    <phoneticPr fontId="1"/>
  </si>
  <si>
    <t>https://stg.shop.gmo-kb.com/gmo/login</t>
    <phoneticPr fontId="1"/>
  </si>
  <si>
    <t>加盟店コード</t>
    <rPh sb="0" eb="2">
      <t>カメイ</t>
    </rPh>
    <rPh sb="2" eb="3">
      <t>テン</t>
    </rPh>
    <phoneticPr fontId="1"/>
  </si>
  <si>
    <t>s00001486</t>
    <phoneticPr fontId="1"/>
  </si>
  <si>
    <t>ID</t>
    <phoneticPr fontId="1"/>
  </si>
  <si>
    <t>nishiyama@nttd-es.co.jp</t>
  </si>
  <si>
    <t>PASS</t>
    <phoneticPr fontId="7"/>
  </si>
  <si>
    <t>NdesPass202308</t>
  </si>
  <si>
    <t>kintone</t>
    <phoneticPr fontId="1"/>
  </si>
  <si>
    <t>https://6e38ettii0vw.cybozu.com/k/#/portal</t>
    <phoneticPr fontId="1"/>
  </si>
  <si>
    <t>共通PF</t>
    <rPh sb="0" eb="2">
      <t>キョウツウ</t>
    </rPh>
    <phoneticPr fontId="7"/>
  </si>
  <si>
    <t>DB</t>
    <phoneticPr fontId="7"/>
  </si>
  <si>
    <t>RDS</t>
    <phoneticPr fontId="7"/>
  </si>
  <si>
    <t>SSH転送でA5M2.exeでアクセス</t>
    <rPh sb="3" eb="5">
      <t>テンソウ</t>
    </rPh>
    <phoneticPr fontId="1"/>
  </si>
  <si>
    <t>db_complatf</t>
    <phoneticPr fontId="1"/>
  </si>
  <si>
    <t>マスタデータ登録済み</t>
    <rPh sb="6" eb="8">
      <t>トウロク</t>
    </rPh>
    <rPh sb="8" eb="9">
      <t>ズ</t>
    </rPh>
    <phoneticPr fontId="1"/>
  </si>
  <si>
    <t>ID</t>
    <phoneticPr fontId="7"/>
  </si>
  <si>
    <t>postgres</t>
    <phoneticPr fontId="1"/>
  </si>
  <si>
    <t>vGQ6kxFnmwQJKDdWKShMyJE4</t>
    <phoneticPr fontId="1"/>
  </si>
  <si>
    <t>PORT</t>
    <phoneticPr fontId="7"/>
  </si>
  <si>
    <t>S3</t>
    <phoneticPr fontId="7"/>
  </si>
  <si>
    <t>メールの証跡保存</t>
    <rPh sb="4" eb="6">
      <t>ショウセキ</t>
    </rPh>
    <rPh sb="6" eb="8">
      <t>ホゾン</t>
    </rPh>
    <phoneticPr fontId="7"/>
  </si>
  <si>
    <t>SimSP</t>
    <phoneticPr fontId="7"/>
  </si>
  <si>
    <t>資料</t>
    <rPh sb="0" eb="2">
      <t>シリョウ</t>
    </rPh>
    <phoneticPr fontId="1"/>
  </si>
  <si>
    <t>Webサイト</t>
    <phoneticPr fontId="7"/>
  </si>
  <si>
    <t>申込ポータルサイト</t>
    <rPh sb="0" eb="2">
      <t>モウシコミ</t>
    </rPh>
    <phoneticPr fontId="7"/>
  </si>
  <si>
    <t>ユーザ管理サイト</t>
    <rPh sb="3" eb="5">
      <t>カンリ</t>
    </rPh>
    <phoneticPr fontId="7"/>
  </si>
  <si>
    <t>ユーザポータルサイト</t>
    <phoneticPr fontId="7"/>
  </si>
  <si>
    <t>申込内容修正サイト</t>
    <rPh sb="0" eb="2">
      <t>モウシコミ</t>
    </rPh>
    <rPh sb="2" eb="4">
      <t>ナイヨウ</t>
    </rPh>
    <rPh sb="4" eb="6">
      <t>シュウセイ</t>
    </rPh>
    <phoneticPr fontId="7"/>
  </si>
  <si>
    <t>https://evo-complatf.com/entry_edit/#/?service=simsp&amp;company_code=K*****</t>
    <phoneticPr fontId="1"/>
  </si>
  <si>
    <t>申込オプションサイト</t>
    <rPh sb="0" eb="2">
      <t>モウシコミ</t>
    </rPh>
    <phoneticPr fontId="1"/>
  </si>
  <si>
    <t>https://evo-complatf.com/entry_option/#/?service=simsp&amp;company_code=K*****</t>
    <phoneticPr fontId="1"/>
  </si>
  <si>
    <t>サービスの一時休止・再開サイト</t>
    <rPh sb="5" eb="7">
      <t>イチジ</t>
    </rPh>
    <rPh sb="7" eb="9">
      <t>キュウシ</t>
    </rPh>
    <rPh sb="10" eb="12">
      <t>サイカイ</t>
    </rPh>
    <phoneticPr fontId="7"/>
  </si>
  <si>
    <t>https://evo-complatf.com/service_setting/#/?service=simsp&amp;company_code=K*****</t>
    <phoneticPr fontId="1"/>
  </si>
  <si>
    <t>利用明細確認サイト</t>
    <rPh sb="0" eb="2">
      <t>リヨウ</t>
    </rPh>
    <rPh sb="2" eb="4">
      <t>メイサイ</t>
    </rPh>
    <rPh sb="4" eb="6">
      <t>カクニン</t>
    </rPh>
    <phoneticPr fontId="7"/>
  </si>
  <si>
    <t>https://evo-complatf.com/billing_download/#/?service=simsp&amp;company_code=K*****</t>
    <phoneticPr fontId="1"/>
  </si>
  <si>
    <t>利用規約一覧</t>
    <rPh sb="0" eb="2">
      <t>リヨウ</t>
    </rPh>
    <rPh sb="2" eb="4">
      <t>キヤク</t>
    </rPh>
    <rPh sb="4" eb="6">
      <t>イチラン</t>
    </rPh>
    <phoneticPr fontId="7"/>
  </si>
  <si>
    <t>https://evo-complatf.com/evo-complatf/entry/#/terms_list</t>
    <phoneticPr fontId="1"/>
  </si>
  <si>
    <t>ログイン</t>
    <phoneticPr fontId="1"/>
  </si>
  <si>
    <t>https://auth.sup-ndes-compf.com/</t>
    <phoneticPr fontId="1"/>
  </si>
  <si>
    <t>コマンド利用状況確認サイト</t>
    <rPh sb="4" eb="8">
      <t>リヨウジョウキョウ</t>
    </rPh>
    <rPh sb="8" eb="10">
      <t>カクニン</t>
    </rPh>
    <phoneticPr fontId="1"/>
  </si>
  <si>
    <t>Space-E</t>
    <phoneticPr fontId="1"/>
  </si>
  <si>
    <t>https://sup-ndes-compf.com/cmd_vis_space-e/</t>
    <phoneticPr fontId="1"/>
  </si>
  <si>
    <t>Client</t>
    <phoneticPr fontId="7"/>
  </si>
  <si>
    <t>ハードウェア</t>
    <phoneticPr fontId="7"/>
  </si>
  <si>
    <t>ノートPC</t>
    <phoneticPr fontId="7"/>
  </si>
  <si>
    <t>iPad,iPhone,Androidタブレット,Windowsタブレット,mac,Linuxなどはテスト対象外。PT/RT時に動くかどうかは一応見る。動かなくても対応しない</t>
    <rPh sb="53" eb="55">
      <t>タイショウ</t>
    </rPh>
    <rPh sb="55" eb="56">
      <t>ガイ</t>
    </rPh>
    <rPh sb="62" eb="63">
      <t>ジ</t>
    </rPh>
    <rPh sb="64" eb="65">
      <t>ウゴ</t>
    </rPh>
    <rPh sb="71" eb="73">
      <t>イチオウ</t>
    </rPh>
    <rPh sb="73" eb="74">
      <t>ミ</t>
    </rPh>
    <rPh sb="76" eb="77">
      <t>ウゴ</t>
    </rPh>
    <rPh sb="82" eb="84">
      <t>タイオウ</t>
    </rPh>
    <phoneticPr fontId="7"/>
  </si>
  <si>
    <t>OS</t>
    <phoneticPr fontId="7"/>
  </si>
  <si>
    <t>Windows 10 Professional 64bit 22H2</t>
    <phoneticPr fontId="7"/>
  </si>
  <si>
    <t>ディスプレイ設定</t>
    <rPh sb="6" eb="8">
      <t>セッテイ</t>
    </rPh>
    <phoneticPr fontId="7"/>
  </si>
  <si>
    <t>拡大縮小</t>
    <rPh sb="0" eb="2">
      <t>カクダイ</t>
    </rPh>
    <rPh sb="2" eb="4">
      <t>シュクショウ</t>
    </rPh>
    <phoneticPr fontId="7"/>
  </si>
  <si>
    <t>解像度</t>
    <rPh sb="0" eb="3">
      <t>カイゾウド</t>
    </rPh>
    <phoneticPr fontId="7"/>
  </si>
  <si>
    <t>1920x1080</t>
    <phoneticPr fontId="7"/>
  </si>
  <si>
    <t>画面の向き</t>
    <rPh sb="0" eb="2">
      <t>ガメン</t>
    </rPh>
    <rPh sb="3" eb="4">
      <t>ム</t>
    </rPh>
    <phoneticPr fontId="7"/>
  </si>
  <si>
    <t>横</t>
    <rPh sb="0" eb="1">
      <t>ヨコ</t>
    </rPh>
    <phoneticPr fontId="7"/>
  </si>
  <si>
    <t>ブラウザ</t>
    <phoneticPr fontId="7"/>
  </si>
  <si>
    <t>最大化表示</t>
    <rPh sb="0" eb="3">
      <t>サイダイカ</t>
    </rPh>
    <rPh sb="3" eb="5">
      <t>ヒョウジ</t>
    </rPh>
    <phoneticPr fontId="7"/>
  </si>
  <si>
    <t>拡張機能なし</t>
    <rPh sb="0" eb="2">
      <t>カクチョウ</t>
    </rPh>
    <rPh sb="2" eb="4">
      <t>キノウ</t>
    </rPh>
    <phoneticPr fontId="7"/>
  </si>
  <si>
    <t>日本語表示</t>
    <rPh sb="0" eb="3">
      <t>ニホンゴ</t>
    </rPh>
    <rPh sb="3" eb="5">
      <t>ヒョウジ</t>
    </rPh>
    <phoneticPr fontId="7"/>
  </si>
  <si>
    <t>メーラー</t>
    <phoneticPr fontId="7"/>
  </si>
  <si>
    <t>Outlook(Office365)</t>
    <phoneticPr fontId="7"/>
  </si>
  <si>
    <t>アプリ側</t>
    <rPh sb="3" eb="4">
      <t>ガワ</t>
    </rPh>
    <phoneticPr fontId="7"/>
  </si>
  <si>
    <t>UI</t>
    <phoneticPr fontId="7"/>
  </si>
  <si>
    <t>AppStream2.0</t>
    <phoneticPr fontId="7"/>
  </si>
  <si>
    <t>フリートライアル</t>
    <phoneticPr fontId="7"/>
  </si>
  <si>
    <t>000001</t>
    <phoneticPr fontId="1"/>
  </si>
  <si>
    <t>保守企業向け無料環境</t>
    <rPh sb="0" eb="5">
      <t>ホシュキギョウム</t>
    </rPh>
    <rPh sb="6" eb="8">
      <t>ムリョウ</t>
    </rPh>
    <rPh sb="8" eb="10">
      <t>カンキョウ</t>
    </rPh>
    <phoneticPr fontId="1"/>
  </si>
  <si>
    <t>000101</t>
    <phoneticPr fontId="1"/>
  </si>
  <si>
    <t>テストシナリオ</t>
    <phoneticPr fontId="1"/>
  </si>
  <si>
    <t>シナリオNo</t>
    <phoneticPr fontId="1"/>
  </si>
  <si>
    <t>シナリオパターン</t>
    <phoneticPr fontId="1"/>
  </si>
  <si>
    <t>企業コード</t>
    <rPh sb="0" eb="2">
      <t>キギョウ</t>
    </rPh>
    <phoneticPr fontId="1"/>
  </si>
  <si>
    <t>環境構築</t>
    <rPh sb="0" eb="2">
      <t>カンキョウ</t>
    </rPh>
    <rPh sb="2" eb="4">
      <t>コウチク</t>
    </rPh>
    <phoneticPr fontId="1"/>
  </si>
  <si>
    <t>実施タイミング</t>
    <rPh sb="0" eb="2">
      <t>ジッシ</t>
    </rPh>
    <phoneticPr fontId="1"/>
  </si>
  <si>
    <t>確認項目数</t>
    <rPh sb="0" eb="2">
      <t>カクニン</t>
    </rPh>
    <rPh sb="2" eb="5">
      <t>コウモクスウ</t>
    </rPh>
    <phoneticPr fontId="7"/>
  </si>
  <si>
    <t>テスト内容</t>
    <rPh sb="3" eb="5">
      <t>ナイヨウ</t>
    </rPh>
    <phoneticPr fontId="1"/>
  </si>
  <si>
    <t>テスト実施日</t>
    <rPh sb="3" eb="5">
      <t>ジッシ</t>
    </rPh>
    <rPh sb="5" eb="6">
      <t>ヒ</t>
    </rPh>
    <phoneticPr fontId="1"/>
  </si>
  <si>
    <t>備考</t>
    <rPh sb="0" eb="2">
      <t>ビコウ</t>
    </rPh>
    <phoneticPr fontId="1"/>
  </si>
  <si>
    <t>開発規模</t>
    <rPh sb="0" eb="2">
      <t>カイハツ</t>
    </rPh>
    <rPh sb="2" eb="4">
      <t>キボ</t>
    </rPh>
    <phoneticPr fontId="7"/>
  </si>
  <si>
    <t>確認項目数</t>
    <phoneticPr fontId="7"/>
  </si>
  <si>
    <t>試験密度</t>
    <rPh sb="0" eb="2">
      <t>シケン</t>
    </rPh>
    <rPh sb="2" eb="4">
      <t>ミツド</t>
    </rPh>
    <phoneticPr fontId="7"/>
  </si>
  <si>
    <t>評価</t>
    <rPh sb="0" eb="2">
      <t>ヒョウカ</t>
    </rPh>
    <phoneticPr fontId="7"/>
  </si>
  <si>
    <t>バグ件数</t>
    <rPh sb="2" eb="4">
      <t>ケンスウ</t>
    </rPh>
    <phoneticPr fontId="7"/>
  </si>
  <si>
    <t>バグ密度</t>
    <rPh sb="2" eb="4">
      <t>ミツド</t>
    </rPh>
    <phoneticPr fontId="7"/>
  </si>
  <si>
    <t>サプライヤー申込～登録</t>
    <rPh sb="6" eb="8">
      <t>モウシコミ</t>
    </rPh>
    <rPh sb="9" eb="11">
      <t>トウロク</t>
    </rPh>
    <phoneticPr fontId="7"/>
  </si>
  <si>
    <t>サプライヤースタッフによる事前準備</t>
    <rPh sb="13" eb="15">
      <t>ジゼン</t>
    </rPh>
    <rPh sb="15" eb="17">
      <t>ジュンビ</t>
    </rPh>
    <phoneticPr fontId="7"/>
  </si>
  <si>
    <t>資料請求～本契約利用中</t>
    <rPh sb="0" eb="2">
      <t>シリョウ</t>
    </rPh>
    <rPh sb="2" eb="4">
      <t>セイキュウ</t>
    </rPh>
    <phoneticPr fontId="7"/>
  </si>
  <si>
    <t>試験密度（件/Ks）</t>
  </si>
  <si>
    <t>バグ密度（件/Ks）</t>
  </si>
  <si>
    <t>申込オプションの変更</t>
    <rPh sb="0" eb="2">
      <t>モウシコミ</t>
    </rPh>
    <rPh sb="8" eb="10">
      <t>ヘンコウ</t>
    </rPh>
    <phoneticPr fontId="1"/>
  </si>
  <si>
    <t>クラウドストレージ設定（連携を有効化）→マウント作業→アプリ利用→クラウドストレージ設定（連携を無効化）→アンマウント作業→アプリ利用</t>
    <rPh sb="9" eb="11">
      <t>セッテイ</t>
    </rPh>
    <rPh sb="12" eb="14">
      <t>レンケイ</t>
    </rPh>
    <rPh sb="15" eb="17">
      <t>ユウコウ</t>
    </rPh>
    <rPh sb="17" eb="18">
      <t>カ</t>
    </rPh>
    <rPh sb="24" eb="26">
      <t>サギョウ</t>
    </rPh>
    <rPh sb="30" eb="32">
      <t>リヨウ</t>
    </rPh>
    <rPh sb="48" eb="50">
      <t>ムコウ</t>
    </rPh>
    <phoneticPr fontId="1"/>
  </si>
  <si>
    <t>下限</t>
  </si>
  <si>
    <t>目標</t>
  </si>
  <si>
    <t>上限</t>
  </si>
  <si>
    <t>申込内容修正</t>
    <phoneticPr fontId="7"/>
  </si>
  <si>
    <t>水準</t>
  </si>
  <si>
    <t>コマンド利用状況確認</t>
    <rPh sb="4" eb="8">
      <t>リヨウジョウキョウ</t>
    </rPh>
    <rPh sb="8" eb="10">
      <t>カクニン</t>
    </rPh>
    <phoneticPr fontId="1"/>
  </si>
  <si>
    <t>コマンド利用状況確認</t>
    <rPh sb="4" eb="10">
      <t>リヨウジョウキョウカクニン</t>
    </rPh>
    <phoneticPr fontId="1"/>
  </si>
  <si>
    <t>請求処理</t>
    <rPh sb="0" eb="2">
      <t>セイキュウ</t>
    </rPh>
    <rPh sb="2" eb="4">
      <t>ショリ</t>
    </rPh>
    <phoneticPr fontId="7"/>
  </si>
  <si>
    <t>利用量登録・課金計算→(月初)→請求処理→受注連携→連携結果一括登録→実績連携→請求確定</t>
    <rPh sb="12" eb="14">
      <t>ゲッショ</t>
    </rPh>
    <phoneticPr fontId="7"/>
  </si>
  <si>
    <t>サービス停止・解約</t>
    <phoneticPr fontId="7"/>
  </si>
  <si>
    <t>サービス一時停止→サービス解約</t>
    <rPh sb="4" eb="6">
      <t>イチジ</t>
    </rPh>
    <rPh sb="6" eb="8">
      <t>テイシ</t>
    </rPh>
    <rPh sb="13" eb="15">
      <t>カイヤク</t>
    </rPh>
    <phoneticPr fontId="7"/>
  </si>
  <si>
    <t>既存ユーザ向け無料環境利用</t>
    <phoneticPr fontId="7"/>
  </si>
  <si>
    <t>保守企業契約ユーザの追加→保守契約企業利用申し込み→保守契約企業利用</t>
    <phoneticPr fontId="7"/>
  </si>
  <si>
    <t>サプライヤー登録内容変更</t>
    <phoneticPr fontId="7"/>
  </si>
  <si>
    <t>試験数</t>
    <rPh sb="0" eb="2">
      <t>シケン</t>
    </rPh>
    <rPh sb="2" eb="3">
      <t>スウ</t>
    </rPh>
    <phoneticPr fontId="7"/>
  </si>
  <si>
    <t>障害数</t>
    <rPh sb="0" eb="2">
      <t>ショウガイ</t>
    </rPh>
    <rPh sb="2" eb="3">
      <t>スウ</t>
    </rPh>
    <phoneticPr fontId="7"/>
  </si>
  <si>
    <t>前提条件</t>
    <rPh sb="0" eb="2">
      <t>ゼンテイ</t>
    </rPh>
    <rPh sb="2" eb="4">
      <t>ジョウケン</t>
    </rPh>
    <phoneticPr fontId="7"/>
  </si>
  <si>
    <t>フリートライアルユーザーに常に空きがある</t>
    <rPh sb="13" eb="14">
      <t>ツネ</t>
    </rPh>
    <rPh sb="15" eb="16">
      <t>ア</t>
    </rPh>
    <phoneticPr fontId="7"/>
  </si>
  <si>
    <t>環境ストックは常に割り振り可能な状態になっている</t>
    <rPh sb="0" eb="2">
      <t>カンキョウ</t>
    </rPh>
    <rPh sb="7" eb="8">
      <t>ツネ</t>
    </rPh>
    <rPh sb="9" eb="10">
      <t>ワ</t>
    </rPh>
    <rPh sb="11" eb="12">
      <t>フ</t>
    </rPh>
    <rPh sb="13" eb="15">
      <t>カノウ</t>
    </rPh>
    <rPh sb="16" eb="18">
      <t>ジョウタイ</t>
    </rPh>
    <phoneticPr fontId="7"/>
  </si>
  <si>
    <t>ワークショップと本契約の間隔が1週間以内として環境の削除は無しにする</t>
    <rPh sb="8" eb="11">
      <t>ホンケイヤク</t>
    </rPh>
    <rPh sb="12" eb="14">
      <t>カンカク</t>
    </rPh>
    <rPh sb="16" eb="18">
      <t>シュウカン</t>
    </rPh>
    <rPh sb="18" eb="20">
      <t>イナイ</t>
    </rPh>
    <rPh sb="23" eb="25">
      <t>カンキョウ</t>
    </rPh>
    <rPh sb="26" eb="28">
      <t>サクジョ</t>
    </rPh>
    <rPh sb="29" eb="30">
      <t>ナ</t>
    </rPh>
    <phoneticPr fontId="7"/>
  </si>
  <si>
    <t>マスタデータは登録済み</t>
    <rPh sb="7" eb="9">
      <t>トウロク</t>
    </rPh>
    <rPh sb="9" eb="10">
      <t>ズ</t>
    </rPh>
    <phoneticPr fontId="1"/>
  </si>
  <si>
    <t>ユーザ管理サイトの管理者を登録済み。Auth0アカウント有</t>
    <rPh sb="3" eb="5">
      <t>カンリ</t>
    </rPh>
    <rPh sb="9" eb="12">
      <t>カンリシャ</t>
    </rPh>
    <rPh sb="13" eb="15">
      <t>トウロク</t>
    </rPh>
    <rPh sb="15" eb="16">
      <t>ズ</t>
    </rPh>
    <rPh sb="28" eb="29">
      <t>アリ</t>
    </rPh>
    <phoneticPr fontId="1"/>
  </si>
  <si>
    <t>GMO掛け払いのWebサイトに登録してある企業コードと重複しないこと(K03001スタートとする)</t>
    <rPh sb="3" eb="4">
      <t>カ</t>
    </rPh>
    <rPh sb="5" eb="6">
      <t>バラ</t>
    </rPh>
    <rPh sb="15" eb="17">
      <t>トウロク</t>
    </rPh>
    <rPh sb="21" eb="23">
      <t>キギョウ</t>
    </rPh>
    <rPh sb="27" eb="29">
      <t>チョウフク</t>
    </rPh>
    <phoneticPr fontId="7"/>
  </si>
  <si>
    <t>定期実行処理は指定の日時にならないと処理されないので、DBで日時を変更して手動で処理を実行する</t>
    <rPh sb="0" eb="2">
      <t>テイキ</t>
    </rPh>
    <rPh sb="2" eb="4">
      <t>ジッコウ</t>
    </rPh>
    <rPh sb="4" eb="6">
      <t>ショリ</t>
    </rPh>
    <rPh sb="7" eb="9">
      <t>シテイ</t>
    </rPh>
    <rPh sb="10" eb="12">
      <t>ニチジ</t>
    </rPh>
    <rPh sb="18" eb="20">
      <t>ショリ</t>
    </rPh>
    <rPh sb="30" eb="32">
      <t>ニチジ</t>
    </rPh>
    <rPh sb="33" eb="35">
      <t>ヘンコウ</t>
    </rPh>
    <rPh sb="37" eb="39">
      <t>シュドウ</t>
    </rPh>
    <rPh sb="40" eb="42">
      <t>ショリ</t>
    </rPh>
    <rPh sb="43" eb="45">
      <t>ジッコウ</t>
    </rPh>
    <phoneticPr fontId="7"/>
  </si>
  <si>
    <t>クラウドストレージの設定はSimSPのみ実施する</t>
    <rPh sb="10" eb="12">
      <t>セッテイ</t>
    </rPh>
    <rPh sb="20" eb="22">
      <t>ジッシ</t>
    </rPh>
    <phoneticPr fontId="1"/>
  </si>
  <si>
    <t>請求処理は注文日を設定ファイルで当月1日に変更してGMO連携を行う</t>
    <rPh sb="0" eb="4">
      <t>セイキュウショリ</t>
    </rPh>
    <rPh sb="9" eb="11">
      <t>セッテイ</t>
    </rPh>
    <rPh sb="16" eb="18">
      <t>トウゲツ</t>
    </rPh>
    <rPh sb="19" eb="20">
      <t>ニチ</t>
    </rPh>
    <rPh sb="21" eb="23">
      <t>ヘンコウ</t>
    </rPh>
    <rPh sb="28" eb="30">
      <t>レンケイ</t>
    </rPh>
    <rPh sb="31" eb="32">
      <t>オコナ</t>
    </rPh>
    <phoneticPr fontId="1"/>
  </si>
  <si>
    <t>新業務システムとの連携は、こういうファイルが返ってくるという前提でテストデータを使う。実際に新業務システムとは連携しない</t>
    <phoneticPr fontId="1"/>
  </si>
  <si>
    <t>新規システムのアプリ側、AWS、Auth0などの環境は作成した体でシナリオを実行する(もしくは既存のシステムを新規システムとみなしてテストする)</t>
    <rPh sb="0" eb="2">
      <t>シンキ</t>
    </rPh>
    <rPh sb="10" eb="11">
      <t>ガワ</t>
    </rPh>
    <rPh sb="24" eb="26">
      <t>カンキョウ</t>
    </rPh>
    <rPh sb="27" eb="29">
      <t>サクセイ</t>
    </rPh>
    <rPh sb="31" eb="32">
      <t>テイ</t>
    </rPh>
    <rPh sb="38" eb="40">
      <t>ジッコウ</t>
    </rPh>
    <rPh sb="47" eb="49">
      <t>キゾン</t>
    </rPh>
    <rPh sb="55" eb="57">
      <t>シンキ</t>
    </rPh>
    <phoneticPr fontId="1"/>
  </si>
  <si>
    <t>kintoneの外部リンクアプリは作成、初期設定済み</t>
    <rPh sb="8" eb="10">
      <t>ガイブ</t>
    </rPh>
    <rPh sb="17" eb="19">
      <t>サクセイ</t>
    </rPh>
    <rPh sb="20" eb="22">
      <t>ショキ</t>
    </rPh>
    <rPh sb="22" eb="24">
      <t>セッテイ</t>
    </rPh>
    <rPh sb="24" eb="25">
      <t>ズ</t>
    </rPh>
    <phoneticPr fontId="1"/>
  </si>
  <si>
    <t>kintoneでNDES管理者登録済み。メールの通知設定済み</t>
    <rPh sb="12" eb="15">
      <t>カンリシャ</t>
    </rPh>
    <rPh sb="15" eb="18">
      <t>トウロクズ</t>
    </rPh>
    <rPh sb="24" eb="28">
      <t>ツウチセッテイ</t>
    </rPh>
    <rPh sb="28" eb="29">
      <t>ズ</t>
    </rPh>
    <phoneticPr fontId="1"/>
  </si>
  <si>
    <t>ユーザ管理サイトでNDES管理者登録済み</t>
    <rPh sb="3" eb="5">
      <t>カンリ</t>
    </rPh>
    <rPh sb="13" eb="16">
      <t>カンリシャ</t>
    </rPh>
    <rPh sb="16" eb="19">
      <t>トウロクズ</t>
    </rPh>
    <phoneticPr fontId="1"/>
  </si>
  <si>
    <t>フリートライアルを行う旨を事前に確認済み</t>
    <rPh sb="9" eb="10">
      <t>オコナ</t>
    </rPh>
    <rPh sb="11" eb="12">
      <t>ムネ</t>
    </rPh>
    <rPh sb="13" eb="15">
      <t>ジゼン</t>
    </rPh>
    <rPh sb="16" eb="19">
      <t>カクニンズ</t>
    </rPh>
    <phoneticPr fontId="1"/>
  </si>
  <si>
    <t>新規追加するアプリの名称、略称は事前に確認済み</t>
    <rPh sb="0" eb="2">
      <t>シンキ</t>
    </rPh>
    <rPh sb="2" eb="4">
      <t>ツイカ</t>
    </rPh>
    <rPh sb="10" eb="12">
      <t>メイショウ</t>
    </rPh>
    <rPh sb="13" eb="15">
      <t>リャクショウ</t>
    </rPh>
    <rPh sb="16" eb="18">
      <t>ジゼン</t>
    </rPh>
    <rPh sb="19" eb="22">
      <t>カクニンズ</t>
    </rPh>
    <phoneticPr fontId="1"/>
  </si>
  <si>
    <t>kintoneにユーザーの空きがあること</t>
    <rPh sb="13" eb="14">
      <t>ア</t>
    </rPh>
    <phoneticPr fontId="1"/>
  </si>
  <si>
    <t>PT-RT準備</t>
    <rPh sb="5" eb="7">
      <t>ジュンビ</t>
    </rPh>
    <phoneticPr fontId="7"/>
  </si>
  <si>
    <t>テスト環境の各種URLの確認</t>
    <rPh sb="3" eb="5">
      <t>カンキョウ</t>
    </rPh>
    <rPh sb="6" eb="8">
      <t>カクシュ</t>
    </rPh>
    <rPh sb="12" eb="14">
      <t>カクニン</t>
    </rPh>
    <phoneticPr fontId="7"/>
  </si>
  <si>
    <t>RDSを直接編集できるようにしないといけない</t>
    <rPh sb="4" eb="6">
      <t>チョクセツ</t>
    </rPh>
    <rPh sb="6" eb="8">
      <t>ヘンシュウ</t>
    </rPh>
    <phoneticPr fontId="7"/>
  </si>
  <si>
    <t>定期実行処理を好きなタイミングで動かせる必要がある</t>
    <rPh sb="0" eb="2">
      <t>テイキ</t>
    </rPh>
    <rPh sb="2" eb="4">
      <t>ジッコウ</t>
    </rPh>
    <rPh sb="4" eb="6">
      <t>ショリ</t>
    </rPh>
    <rPh sb="7" eb="8">
      <t>ス</t>
    </rPh>
    <rPh sb="16" eb="17">
      <t>ウゴ</t>
    </rPh>
    <rPh sb="20" eb="22">
      <t>ヒツヨウ</t>
    </rPh>
    <phoneticPr fontId="7"/>
  </si>
  <si>
    <t>証跡ファイル保存用のS3を参照できるようにしないといけない</t>
    <rPh sb="0" eb="2">
      <t>ショウセキ</t>
    </rPh>
    <rPh sb="6" eb="9">
      <t>ホゾンヨウ</t>
    </rPh>
    <rPh sb="13" eb="15">
      <t>サンショウ</t>
    </rPh>
    <phoneticPr fontId="1"/>
  </si>
  <si>
    <t>Auth0のメタデータは確認できた方が良い</t>
    <rPh sb="12" eb="14">
      <t>カクニン</t>
    </rPh>
    <rPh sb="17" eb="18">
      <t>ホウ</t>
    </rPh>
    <rPh sb="19" eb="20">
      <t>ヨ</t>
    </rPh>
    <phoneticPr fontId="1"/>
  </si>
  <si>
    <t>SimSPのフリートライアル環境は作るのか、いつから動かせるのか。</t>
    <rPh sb="14" eb="16">
      <t>カンキョウ</t>
    </rPh>
    <rPh sb="17" eb="18">
      <t>ツク</t>
    </rPh>
    <rPh sb="26" eb="27">
      <t>ウゴ</t>
    </rPh>
    <phoneticPr fontId="7"/>
  </si>
  <si>
    <t>SimSPのワークショップ、本契約環境は作るのか、いつから動かせるのか。</t>
    <rPh sb="14" eb="17">
      <t>ホンケイヤク</t>
    </rPh>
    <rPh sb="17" eb="19">
      <t>カンキョウ</t>
    </rPh>
    <rPh sb="20" eb="21">
      <t>ツク</t>
    </rPh>
    <rPh sb="29" eb="30">
      <t>ウゴ</t>
    </rPh>
    <phoneticPr fontId="7"/>
  </si>
  <si>
    <t>申し込みポータルサイト登録用の画像、PDFファイル、文章</t>
    <rPh sb="0" eb="1">
      <t>モウ</t>
    </rPh>
    <rPh sb="2" eb="3">
      <t>コ</t>
    </rPh>
    <rPh sb="11" eb="13">
      <t>トウロク</t>
    </rPh>
    <rPh sb="13" eb="14">
      <t>ヨウ</t>
    </rPh>
    <rPh sb="15" eb="17">
      <t>ガゾウ</t>
    </rPh>
    <rPh sb="26" eb="28">
      <t>ブンショウ</t>
    </rPh>
    <phoneticPr fontId="1"/>
  </si>
  <si>
    <t>メール送信先、メール本文</t>
    <rPh sb="3" eb="6">
      <t>ソウシンサキ</t>
    </rPh>
    <rPh sb="10" eb="12">
      <t>ホンブン</t>
    </rPh>
    <phoneticPr fontId="1"/>
  </si>
  <si>
    <t>新規システム名、ドキュメントルート以下の名前</t>
    <rPh sb="0" eb="2">
      <t>シンキ</t>
    </rPh>
    <rPh sb="6" eb="7">
      <t>メイ</t>
    </rPh>
    <rPh sb="17" eb="19">
      <t>イカ</t>
    </rPh>
    <rPh sb="20" eb="22">
      <t>ナマエ</t>
    </rPh>
    <phoneticPr fontId="1"/>
  </si>
  <si>
    <t>開発テーマ</t>
    <rPh sb="0" eb="2">
      <t>カイハツ</t>
    </rPh>
    <phoneticPr fontId="1"/>
  </si>
  <si>
    <t>試験項目数</t>
    <rPh sb="0" eb="2">
      <t>シケン</t>
    </rPh>
    <rPh sb="2" eb="5">
      <t>コウモクスウ</t>
    </rPh>
    <phoneticPr fontId="1"/>
  </si>
  <si>
    <t>完了件数</t>
    <rPh sb="0" eb="2">
      <t>カンリョウ</t>
    </rPh>
    <rPh sb="2" eb="4">
      <t>ケンスウ</t>
    </rPh>
    <phoneticPr fontId="7"/>
  </si>
  <si>
    <t>障害件数</t>
    <rPh sb="0" eb="2">
      <t>ショウガイ</t>
    </rPh>
    <rPh sb="2" eb="4">
      <t>ケンスウ</t>
    </rPh>
    <phoneticPr fontId="7"/>
  </si>
  <si>
    <t>難易度</t>
    <rPh sb="0" eb="3">
      <t>ナンイド</t>
    </rPh>
    <phoneticPr fontId="7"/>
  </si>
  <si>
    <t>担当</t>
    <rPh sb="0" eb="2">
      <t>タントウ</t>
    </rPh>
    <phoneticPr fontId="1"/>
  </si>
  <si>
    <t>開始日</t>
    <rPh sb="0" eb="3">
      <t>カイシビ</t>
    </rPh>
    <phoneticPr fontId="1"/>
  </si>
  <si>
    <t>終了日</t>
    <rPh sb="0" eb="3">
      <t>シュウリョウビ</t>
    </rPh>
    <phoneticPr fontId="1"/>
  </si>
  <si>
    <t>実装中</t>
    <rPh sb="0" eb="2">
      <t>ジッソウ</t>
    </rPh>
    <rPh sb="2" eb="3">
      <t>チュウ</t>
    </rPh>
    <phoneticPr fontId="7"/>
  </si>
  <si>
    <t>1項目当たりのテスト時間</t>
    <rPh sb="1" eb="3">
      <t>コウモク</t>
    </rPh>
    <rPh sb="3" eb="4">
      <t>ア</t>
    </rPh>
    <rPh sb="10" eb="12">
      <t>ジカン</t>
    </rPh>
    <phoneticPr fontId="7"/>
  </si>
  <si>
    <t>合計[h]</t>
    <rPh sb="0" eb="2">
      <t>ゴウケイ</t>
    </rPh>
    <phoneticPr fontId="7"/>
  </si>
  <si>
    <t>総合計[h]</t>
    <rPh sb="0" eb="1">
      <t>ソウ</t>
    </rPh>
    <rPh sb="1" eb="3">
      <t>ゴウケイ</t>
    </rPh>
    <phoneticPr fontId="7"/>
  </si>
  <si>
    <t>担当者</t>
    <rPh sb="0" eb="3">
      <t>タントウシャ</t>
    </rPh>
    <phoneticPr fontId="7"/>
  </si>
  <si>
    <t>中村</t>
    <rPh sb="0" eb="2">
      <t>ナカムラ</t>
    </rPh>
    <phoneticPr fontId="7"/>
  </si>
  <si>
    <t>中野</t>
    <rPh sb="0" eb="2">
      <t>ナカノ</t>
    </rPh>
    <phoneticPr fontId="7"/>
  </si>
  <si>
    <t>中</t>
    <rPh sb="0" eb="1">
      <t>チュウ</t>
    </rPh>
    <phoneticPr fontId="1"/>
  </si>
  <si>
    <t>中野</t>
    <rPh sb="0" eb="2">
      <t>ナカノ</t>
    </rPh>
    <phoneticPr fontId="1"/>
  </si>
  <si>
    <t>作業割り振り(最大)[人日]</t>
    <rPh sb="0" eb="2">
      <t>サギョウ</t>
    </rPh>
    <rPh sb="2" eb="3">
      <t>ワ</t>
    </rPh>
    <rPh sb="4" eb="5">
      <t>フ</t>
    </rPh>
    <rPh sb="7" eb="9">
      <t>サイダイ</t>
    </rPh>
    <rPh sb="11" eb="13">
      <t>ニンニチ</t>
    </rPh>
    <phoneticPr fontId="7"/>
  </si>
  <si>
    <t>進捗率</t>
    <rPh sb="0" eb="3">
      <t>シンチョクリツ</t>
    </rPh>
    <phoneticPr fontId="7"/>
  </si>
  <si>
    <t>作業割り振り(最大)[h]</t>
    <rPh sb="0" eb="2">
      <t>サギョウ</t>
    </rPh>
    <rPh sb="2" eb="3">
      <t>ワ</t>
    </rPh>
    <rPh sb="4" eb="5">
      <t>フ</t>
    </rPh>
    <rPh sb="7" eb="9">
      <t>サイダイ</t>
    </rPh>
    <phoneticPr fontId="7"/>
  </si>
  <si>
    <t>担当時間[h]</t>
    <rPh sb="0" eb="2">
      <t>タントウ</t>
    </rPh>
    <rPh sb="2" eb="4">
      <t>ジカン</t>
    </rPh>
    <phoneticPr fontId="7"/>
  </si>
  <si>
    <t>作業開始予定日</t>
    <rPh sb="0" eb="2">
      <t>サギョウ</t>
    </rPh>
    <rPh sb="2" eb="4">
      <t>カイシ</t>
    </rPh>
    <rPh sb="4" eb="6">
      <t>ヨテイ</t>
    </rPh>
    <rPh sb="6" eb="7">
      <t>ビ</t>
    </rPh>
    <phoneticPr fontId="7"/>
  </si>
  <si>
    <t>合計</t>
    <rPh sb="0" eb="2">
      <t>ゴウケイ</t>
    </rPh>
    <phoneticPr fontId="1"/>
  </si>
  <si>
    <t>試験予定数</t>
    <rPh sb="0" eb="2">
      <t>シケン</t>
    </rPh>
    <rPh sb="2" eb="5">
      <t>ヨテイスウ</t>
    </rPh>
    <phoneticPr fontId="7"/>
  </si>
  <si>
    <t>試験実施数</t>
    <rPh sb="0" eb="2">
      <t>シケン</t>
    </rPh>
    <rPh sb="2" eb="4">
      <t>ジッシ</t>
    </rPh>
    <rPh sb="4" eb="5">
      <t>スウ</t>
    </rPh>
    <phoneticPr fontId="7"/>
  </si>
  <si>
    <t>テストイベントを作成してテストを実施する</t>
    <rPh sb="8" eb="10">
      <t>サクセイ</t>
    </rPh>
    <rPh sb="16" eb="18">
      <t>ジッシ</t>
    </rPh>
    <phoneticPr fontId="1"/>
  </si>
  <si>
    <t>アクター</t>
    <phoneticPr fontId="1"/>
  </si>
  <si>
    <t>作業者</t>
    <rPh sb="0" eb="2">
      <t>サギョウ</t>
    </rPh>
    <rPh sb="2" eb="3">
      <t>シャ</t>
    </rPh>
    <phoneticPr fontId="1"/>
  </si>
  <si>
    <t>メールアドレス</t>
    <phoneticPr fontId="1"/>
  </si>
  <si>
    <t>テストデータ種類</t>
    <rPh sb="6" eb="8">
      <t>シュルイ</t>
    </rPh>
    <phoneticPr fontId="1"/>
  </si>
  <si>
    <t>テストデータ</t>
    <phoneticPr fontId="1"/>
  </si>
  <si>
    <t>テスト時の企業名</t>
    <rPh sb="3" eb="4">
      <t>ジ</t>
    </rPh>
    <rPh sb="5" eb="7">
      <t>キギョウ</t>
    </rPh>
    <rPh sb="7" eb="8">
      <t>メイ</t>
    </rPh>
    <phoneticPr fontId="1"/>
  </si>
  <si>
    <t>〇</t>
    <phoneticPr fontId="1"/>
  </si>
  <si>
    <t>×</t>
    <phoneticPr fontId="1"/>
  </si>
  <si>
    <t>新事業企画室</t>
    <phoneticPr fontId="1"/>
  </si>
  <si>
    <t>営業</t>
    <rPh sb="0" eb="2">
      <t>エイギョウ</t>
    </rPh>
    <phoneticPr fontId="1"/>
  </si>
  <si>
    <t>△</t>
    <phoneticPr fontId="1"/>
  </si>
  <si>
    <t>営業承認者</t>
    <rPh sb="0" eb="2">
      <t>エイギョウ</t>
    </rPh>
    <rPh sb="2" eb="5">
      <t>ショウニンシャ</t>
    </rPh>
    <phoneticPr fontId="7"/>
  </si>
  <si>
    <t>ー</t>
    <phoneticPr fontId="1"/>
  </si>
  <si>
    <t>サポート(新事推開)</t>
    <rPh sb="5" eb="9">
      <t>シンジスイカイ</t>
    </rPh>
    <phoneticPr fontId="1"/>
  </si>
  <si>
    <t>サポート(新事推サ)</t>
    <phoneticPr fontId="1"/>
  </si>
  <si>
    <t>MSC</t>
    <phoneticPr fontId="1"/>
  </si>
  <si>
    <t>サポート</t>
    <phoneticPr fontId="1"/>
  </si>
  <si>
    <t>コーポレート統括部</t>
    <phoneticPr fontId="1"/>
  </si>
  <si>
    <t>財務</t>
    <rPh sb="0" eb="2">
      <t>ザイム</t>
    </rPh>
    <phoneticPr fontId="1"/>
  </si>
  <si>
    <t>購買</t>
    <rPh sb="0" eb="2">
      <t>コウバイ</t>
    </rPh>
    <phoneticPr fontId="1"/>
  </si>
  <si>
    <t>NDESp@ss0</t>
    <phoneticPr fontId="1"/>
  </si>
  <si>
    <t>No.</t>
  </si>
  <si>
    <t>作業者</t>
    <rPh sb="0" eb="3">
      <t>サギョウシャ</t>
    </rPh>
    <phoneticPr fontId="1"/>
  </si>
  <si>
    <t>シナリオ</t>
  </si>
  <si>
    <t>サービス</t>
  </si>
  <si>
    <t>機能</t>
    <rPh sb="0" eb="2">
      <t>キノウ</t>
    </rPh>
    <phoneticPr fontId="1"/>
  </si>
  <si>
    <t>確認内容</t>
    <rPh sb="0" eb="4">
      <t>カクニンナイヨウ</t>
    </rPh>
    <phoneticPr fontId="1"/>
  </si>
  <si>
    <t>期待値</t>
    <rPh sb="0" eb="3">
      <t>キタイチ</t>
    </rPh>
    <phoneticPr fontId="1"/>
  </si>
  <si>
    <t>確認日</t>
    <rPh sb="0" eb="3">
      <t>カクニンビ</t>
    </rPh>
    <phoneticPr fontId="1"/>
  </si>
  <si>
    <t>結果可否</t>
    <rPh sb="0" eb="4">
      <t>ケッカカヒ</t>
    </rPh>
    <phoneticPr fontId="1"/>
  </si>
  <si>
    <t>手動</t>
    <rPh sb="0" eb="2">
      <t>シュドウ</t>
    </rPh>
    <phoneticPr fontId="1"/>
  </si>
  <si>
    <t>ユーザ管理サイト</t>
    <rPh sb="3" eb="5">
      <t>カンリ</t>
    </rPh>
    <phoneticPr fontId="1"/>
  </si>
  <si>
    <t>Webサイトの表示</t>
    <rPh sb="7" eb="9">
      <t>ヒョウジ</t>
    </rPh>
    <phoneticPr fontId="1"/>
  </si>
  <si>
    <t>Webサイトにアクセスする</t>
    <phoneticPr fontId="1"/>
  </si>
  <si>
    <t>Webサイトにアクセスできる</t>
    <phoneticPr fontId="1"/>
  </si>
  <si>
    <t>Webサイトへログイン</t>
    <phoneticPr fontId="1"/>
  </si>
  <si>
    <t>Webサイトにログインする</t>
    <phoneticPr fontId="1"/>
  </si>
  <si>
    <t>Webサイトにログインできる</t>
    <phoneticPr fontId="1"/>
  </si>
  <si>
    <t>取引先コード</t>
    <phoneticPr fontId="1"/>
  </si>
  <si>
    <t>契約番号</t>
    <rPh sb="0" eb="2">
      <t>ケイヤク</t>
    </rPh>
    <rPh sb="2" eb="4">
      <t>バンゴウ</t>
    </rPh>
    <phoneticPr fontId="1"/>
  </si>
  <si>
    <t>プロジェクトコード</t>
    <phoneticPr fontId="1"/>
  </si>
  <si>
    <t>企業コード(自動割り振り)</t>
    <rPh sb="6" eb="8">
      <t>ジドウ</t>
    </rPh>
    <rPh sb="8" eb="9">
      <t>ワ</t>
    </rPh>
    <rPh sb="10" eb="11">
      <t>フ</t>
    </rPh>
    <phoneticPr fontId="1"/>
  </si>
  <si>
    <t>パスワード</t>
    <phoneticPr fontId="1"/>
  </si>
  <si>
    <t>PT/RT用：ENV40001</t>
    <phoneticPr fontId="1"/>
  </si>
  <si>
    <t>サポート(新事推開)</t>
    <phoneticPr fontId="1"/>
  </si>
  <si>
    <t>環境ストック管理の表示</t>
    <rPh sb="0" eb="2">
      <t>カンキョウ</t>
    </rPh>
    <rPh sb="6" eb="8">
      <t>カンリ</t>
    </rPh>
    <rPh sb="9" eb="11">
      <t>ヒョウジ</t>
    </rPh>
    <phoneticPr fontId="1"/>
  </si>
  <si>
    <t>シナリオ No.2（基本フローで資料請求～本契約利用中）</t>
    <rPh sb="10" eb="12">
      <t>キホン</t>
    </rPh>
    <phoneticPr fontId="1"/>
  </si>
  <si>
    <t>ユーザ</t>
    <phoneticPr fontId="1"/>
  </si>
  <si>
    <t>RT00000001</t>
    <phoneticPr fontId="1"/>
  </si>
  <si>
    <t>RT000000000001</t>
    <phoneticPr fontId="1"/>
  </si>
  <si>
    <t>Z00AA01、Z00BB01</t>
    <phoneticPr fontId="1"/>
  </si>
  <si>
    <t>NDESp@ss0</t>
  </si>
  <si>
    <t>フリートライアル：000001</t>
  </si>
  <si>
    <t>資料請求</t>
    <rPh sb="0" eb="2">
      <t>シリョウ</t>
    </rPh>
    <rPh sb="2" eb="4">
      <t>セイキュウ</t>
    </rPh>
    <phoneticPr fontId="1"/>
  </si>
  <si>
    <t>申込ポータルサイト</t>
    <rPh sb="0" eb="2">
      <t>モウシコミ</t>
    </rPh>
    <phoneticPr fontId="1"/>
  </si>
  <si>
    <t>資料請求ページ</t>
    <rPh sb="0" eb="2">
      <t>シリョウ</t>
    </rPh>
    <rPh sb="2" eb="4">
      <t>セイキュウ</t>
    </rPh>
    <phoneticPr fontId="1"/>
  </si>
  <si>
    <t>資料請求ページのリンクをクリック</t>
    <rPh sb="0" eb="2">
      <t>シリョウ</t>
    </rPh>
    <rPh sb="2" eb="4">
      <t>セイキュウ</t>
    </rPh>
    <phoneticPr fontId="1"/>
  </si>
  <si>
    <t>資料請求ページが開く</t>
    <rPh sb="0" eb="2">
      <t>シリョウ</t>
    </rPh>
    <rPh sb="2" eb="4">
      <t>セイキュウ</t>
    </rPh>
    <rPh sb="8" eb="9">
      <t>ヒラ</t>
    </rPh>
    <phoneticPr fontId="1"/>
  </si>
  <si>
    <t>個人情報保護規定の確認</t>
    <rPh sb="0" eb="2">
      <t>コジン</t>
    </rPh>
    <rPh sb="2" eb="4">
      <t>ジョウホウ</t>
    </rPh>
    <rPh sb="4" eb="6">
      <t>ホゴ</t>
    </rPh>
    <rPh sb="6" eb="8">
      <t>キテイ</t>
    </rPh>
    <rPh sb="9" eb="11">
      <t>カクニン</t>
    </rPh>
    <phoneticPr fontId="1"/>
  </si>
  <si>
    <t>プライバシーポリシーのリンクをクリック</t>
    <phoneticPr fontId="1"/>
  </si>
  <si>
    <t>リンク先の個人情報保護規定の閲覧ができる(Web)</t>
    <rPh sb="3" eb="4">
      <t>サキ</t>
    </rPh>
    <rPh sb="5" eb="7">
      <t>コジン</t>
    </rPh>
    <rPh sb="7" eb="9">
      <t>ジョウホウ</t>
    </rPh>
    <rPh sb="9" eb="11">
      <t>ホゴ</t>
    </rPh>
    <rPh sb="11" eb="13">
      <t>キテイ</t>
    </rPh>
    <rPh sb="14" eb="16">
      <t>エツラン</t>
    </rPh>
    <phoneticPr fontId="1"/>
  </si>
  <si>
    <t>申込の実施</t>
    <rPh sb="0" eb="2">
      <t>モウシコミ</t>
    </rPh>
    <rPh sb="3" eb="5">
      <t>ジッシ</t>
    </rPh>
    <phoneticPr fontId="1"/>
  </si>
  <si>
    <t>必要事項を記入して申し込みを完了する</t>
    <rPh sb="0" eb="2">
      <t>ヒツヨウ</t>
    </rPh>
    <rPh sb="2" eb="4">
      <t>ジコウ</t>
    </rPh>
    <rPh sb="5" eb="7">
      <t>キニュウ</t>
    </rPh>
    <rPh sb="9" eb="10">
      <t>モウ</t>
    </rPh>
    <rPh sb="11" eb="12">
      <t>コ</t>
    </rPh>
    <rPh sb="14" eb="16">
      <t>カンリョウ</t>
    </rPh>
    <phoneticPr fontId="1"/>
  </si>
  <si>
    <t>資料の閲覧、ダウンロードのページが表示される</t>
    <rPh sb="0" eb="2">
      <t>シリョウ</t>
    </rPh>
    <rPh sb="3" eb="5">
      <t>エツラン</t>
    </rPh>
    <rPh sb="17" eb="19">
      <t>ヒョウジ</t>
    </rPh>
    <phoneticPr fontId="1"/>
  </si>
  <si>
    <t>資料(サービス紹介)の閲覧、ダウンロード</t>
    <rPh sb="0" eb="2">
      <t>シリョウ</t>
    </rPh>
    <rPh sb="11" eb="13">
      <t>エツラン</t>
    </rPh>
    <phoneticPr fontId="1"/>
  </si>
  <si>
    <t>資料(サービス紹介)へのリンクをクリック</t>
    <rPh sb="0" eb="2">
      <t>シリョウ</t>
    </rPh>
    <phoneticPr fontId="1"/>
  </si>
  <si>
    <t>資料(サービス紹介)のPDFが別のタブで閲覧できる</t>
    <rPh sb="0" eb="2">
      <t>シリョウ</t>
    </rPh>
    <rPh sb="15" eb="16">
      <t>ベツ</t>
    </rPh>
    <rPh sb="20" eb="22">
      <t>エツラン</t>
    </rPh>
    <phoneticPr fontId="1"/>
  </si>
  <si>
    <t>資料(活用事例)の閲覧、ダウンロード</t>
    <rPh sb="0" eb="2">
      <t>シリョウ</t>
    </rPh>
    <phoneticPr fontId="1"/>
  </si>
  <si>
    <t>資料(活用事例)へのリンクをクリック</t>
    <rPh sb="0" eb="2">
      <t>シリョウ</t>
    </rPh>
    <phoneticPr fontId="1"/>
  </si>
  <si>
    <t>資料(活用事例)のPDFが別のタブで閲覧できる</t>
    <rPh sb="0" eb="2">
      <t>シリョウ</t>
    </rPh>
    <rPh sb="13" eb="14">
      <t>ベツ</t>
    </rPh>
    <rPh sb="18" eb="20">
      <t>エツラン</t>
    </rPh>
    <phoneticPr fontId="1"/>
  </si>
  <si>
    <t>資料(料金表)の閲覧、ダウンロード</t>
    <rPh sb="0" eb="2">
      <t>シリョウ</t>
    </rPh>
    <phoneticPr fontId="1"/>
  </si>
  <si>
    <t>資料(料金表)へのリンクをクリック</t>
    <rPh sb="0" eb="2">
      <t>シリョウ</t>
    </rPh>
    <phoneticPr fontId="1"/>
  </si>
  <si>
    <t>資料(料金表)のPDFが別のタブで閲覧できる</t>
    <rPh sb="0" eb="2">
      <t>シリョウ</t>
    </rPh>
    <rPh sb="12" eb="13">
      <t>ベツ</t>
    </rPh>
    <rPh sb="17" eb="19">
      <t>エツラン</t>
    </rPh>
    <phoneticPr fontId="1"/>
  </si>
  <si>
    <t>資料請求のお礼の連絡の受信</t>
    <rPh sb="0" eb="2">
      <t>シリョウ</t>
    </rPh>
    <rPh sb="2" eb="4">
      <t>セイキュウ</t>
    </rPh>
    <rPh sb="6" eb="7">
      <t>レイ</t>
    </rPh>
    <rPh sb="8" eb="10">
      <t>レンラク</t>
    </rPh>
    <rPh sb="11" eb="13">
      <t>ジュシン</t>
    </rPh>
    <phoneticPr fontId="1"/>
  </si>
  <si>
    <t>資料の閲覧、ダウンロードのページを表示した後、ユーザのメールアドレス宛にメールが届いているか確認する</t>
    <rPh sb="0" eb="2">
      <t>シリョウ</t>
    </rPh>
    <rPh sb="3" eb="5">
      <t>エツラン</t>
    </rPh>
    <rPh sb="17" eb="19">
      <t>ヒョウジ</t>
    </rPh>
    <rPh sb="21" eb="22">
      <t>アト</t>
    </rPh>
    <rPh sb="34" eb="35">
      <t>アテ</t>
    </rPh>
    <rPh sb="40" eb="41">
      <t>トド</t>
    </rPh>
    <rPh sb="46" eb="48">
      <t>カクニン</t>
    </rPh>
    <phoneticPr fontId="1"/>
  </si>
  <si>
    <t>ユーザのメールアドレス宛にメールが届く</t>
    <rPh sb="11" eb="12">
      <t>アテ</t>
    </rPh>
    <rPh sb="17" eb="18">
      <t>トド</t>
    </rPh>
    <phoneticPr fontId="1"/>
  </si>
  <si>
    <t>資料の閲覧、ダウンロードのページを表示した後、営業のメールアドレス宛にメールが届いているか確認する</t>
    <rPh sb="0" eb="2">
      <t>シリョウ</t>
    </rPh>
    <rPh sb="3" eb="5">
      <t>エツラン</t>
    </rPh>
    <rPh sb="17" eb="19">
      <t>ヒョウジ</t>
    </rPh>
    <rPh sb="21" eb="22">
      <t>アト</t>
    </rPh>
    <rPh sb="23" eb="25">
      <t>エイギョウ</t>
    </rPh>
    <rPh sb="33" eb="34">
      <t>アテ</t>
    </rPh>
    <rPh sb="39" eb="40">
      <t>トド</t>
    </rPh>
    <rPh sb="45" eb="47">
      <t>カクニン</t>
    </rPh>
    <phoneticPr fontId="1"/>
  </si>
  <si>
    <t>営業のメールアドレス宛にメールが届く</t>
    <rPh sb="0" eb="2">
      <t>エイギョウ</t>
    </rPh>
    <rPh sb="10" eb="11">
      <t>アテ</t>
    </rPh>
    <rPh sb="16" eb="17">
      <t>トド</t>
    </rPh>
    <phoneticPr fontId="1"/>
  </si>
  <si>
    <t>サポート(新事推サ)</t>
  </si>
  <si>
    <t>資料の閲覧、ダウンロードのページを表示した後、サポート(新事推サ)のメールアドレス宛にメールが届いているか確認する</t>
    <rPh sb="0" eb="2">
      <t>シリョウ</t>
    </rPh>
    <rPh sb="3" eb="5">
      <t>エツラン</t>
    </rPh>
    <rPh sb="17" eb="19">
      <t>ヒョウジ</t>
    </rPh>
    <rPh sb="21" eb="22">
      <t>アト</t>
    </rPh>
    <rPh sb="41" eb="42">
      <t>アテ</t>
    </rPh>
    <rPh sb="47" eb="48">
      <t>トド</t>
    </rPh>
    <rPh sb="53" eb="55">
      <t>カクニン</t>
    </rPh>
    <phoneticPr fontId="1"/>
  </si>
  <si>
    <t>サポート(新事推サ)のメールアドレス宛にメールが届く</t>
    <rPh sb="5" eb="8">
      <t>シンジスイ</t>
    </rPh>
    <rPh sb="18" eb="19">
      <t>アテ</t>
    </rPh>
    <rPh sb="24" eb="25">
      <t>トド</t>
    </rPh>
    <phoneticPr fontId="1"/>
  </si>
  <si>
    <t>資料請求者の確認</t>
    <rPh sb="6" eb="8">
      <t>カクニン</t>
    </rPh>
    <phoneticPr fontId="1"/>
  </si>
  <si>
    <t>資料請求者一覧の表示</t>
    <rPh sb="8" eb="10">
      <t>ヒョウジ</t>
    </rPh>
    <phoneticPr fontId="1"/>
  </si>
  <si>
    <t>資料請求者一覧のリンクをクリック</t>
    <phoneticPr fontId="1"/>
  </si>
  <si>
    <t>資料請求者一覧ページが表示される</t>
    <rPh sb="11" eb="13">
      <t>ヒョウジ</t>
    </rPh>
    <phoneticPr fontId="1"/>
  </si>
  <si>
    <t>資料請求者の情報の閲覧</t>
    <rPh sb="0" eb="2">
      <t>シリョウ</t>
    </rPh>
    <rPh sb="2" eb="4">
      <t>セイキュウ</t>
    </rPh>
    <rPh sb="4" eb="5">
      <t>シャ</t>
    </rPh>
    <rPh sb="6" eb="8">
      <t>ジョウホウ</t>
    </rPh>
    <rPh sb="9" eb="11">
      <t>エツラン</t>
    </rPh>
    <phoneticPr fontId="1"/>
  </si>
  <si>
    <t>資料請求のお礼の連絡の送信先のメールアドレスが登録された行をクリック</t>
    <rPh sb="11" eb="13">
      <t>ソウシン</t>
    </rPh>
    <rPh sb="13" eb="14">
      <t>サキ</t>
    </rPh>
    <rPh sb="23" eb="25">
      <t>トウロク</t>
    </rPh>
    <rPh sb="28" eb="29">
      <t>ギョウ</t>
    </rPh>
    <phoneticPr fontId="1"/>
  </si>
  <si>
    <t>資料請求者の詳細が表示される</t>
    <rPh sb="0" eb="2">
      <t>シリョウ</t>
    </rPh>
    <rPh sb="2" eb="4">
      <t>セイキュウ</t>
    </rPh>
    <rPh sb="4" eb="5">
      <t>シャ</t>
    </rPh>
    <rPh sb="6" eb="8">
      <t>ショウサイ</t>
    </rPh>
    <rPh sb="9" eb="11">
      <t>ヒョウジ</t>
    </rPh>
    <phoneticPr fontId="1"/>
  </si>
  <si>
    <t>フリートライアル</t>
    <phoneticPr fontId="1"/>
  </si>
  <si>
    <t>フリートライアル申込</t>
    <rPh sb="8" eb="10">
      <t>モウシコミ</t>
    </rPh>
    <phoneticPr fontId="1"/>
  </si>
  <si>
    <t>資料請求のお礼のメールに記載されているURLからWebサイトにアクセスする</t>
    <rPh sb="0" eb="2">
      <t>シリョウ</t>
    </rPh>
    <rPh sb="2" eb="4">
      <t>セイキュウ</t>
    </rPh>
    <rPh sb="6" eb="7">
      <t>レイ</t>
    </rPh>
    <rPh sb="12" eb="14">
      <t>キサイ</t>
    </rPh>
    <phoneticPr fontId="1"/>
  </si>
  <si>
    <t>フリートライアル申込ページ</t>
    <rPh sb="8" eb="10">
      <t>モウシコミ</t>
    </rPh>
    <phoneticPr fontId="1"/>
  </si>
  <si>
    <t>フリートライアル申込ページのリンクをクリック</t>
    <rPh sb="8" eb="10">
      <t>モウシコミ</t>
    </rPh>
    <phoneticPr fontId="1"/>
  </si>
  <si>
    <t>フリートライアル申込ページが開く</t>
    <rPh sb="8" eb="10">
      <t>モウシコミ</t>
    </rPh>
    <rPh sb="14" eb="15">
      <t>ヒラ</t>
    </rPh>
    <phoneticPr fontId="1"/>
  </si>
  <si>
    <t>申込完了のページが表示される</t>
    <rPh sb="0" eb="2">
      <t>モウシコミ</t>
    </rPh>
    <rPh sb="2" eb="4">
      <t>カンリョウ</t>
    </rPh>
    <rPh sb="9" eb="11">
      <t>ヒョウジ</t>
    </rPh>
    <phoneticPr fontId="1"/>
  </si>
  <si>
    <t>本人確認</t>
    <rPh sb="0" eb="2">
      <t>ホンニン</t>
    </rPh>
    <rPh sb="2" eb="4">
      <t>カクニン</t>
    </rPh>
    <phoneticPr fontId="1"/>
  </si>
  <si>
    <t>フリートライアル申込受付メール受信</t>
    <phoneticPr fontId="1"/>
  </si>
  <si>
    <t>パスワードの設定が終わった後、ユーザのメールアドレス宛にメールが届いているかを確認する</t>
    <rPh sb="6" eb="8">
      <t>セッテイ</t>
    </rPh>
    <rPh sb="9" eb="10">
      <t>オ</t>
    </rPh>
    <rPh sb="13" eb="14">
      <t>アト</t>
    </rPh>
    <rPh sb="26" eb="27">
      <t>アテ</t>
    </rPh>
    <rPh sb="32" eb="33">
      <t>トド</t>
    </rPh>
    <rPh sb="39" eb="41">
      <t>カクニン</t>
    </rPh>
    <phoneticPr fontId="1"/>
  </si>
  <si>
    <t>営業のメールアドレス宛にメールが届いているか確認する</t>
    <rPh sb="0" eb="2">
      <t>エイギョウ</t>
    </rPh>
    <rPh sb="10" eb="11">
      <t>アテ</t>
    </rPh>
    <rPh sb="16" eb="17">
      <t>トド</t>
    </rPh>
    <rPh sb="22" eb="24">
      <t>カクニン</t>
    </rPh>
    <phoneticPr fontId="1"/>
  </si>
  <si>
    <t>サポート(新事推サ)のメールアドレス宛にメールが届いているか確認する</t>
    <rPh sb="18" eb="19">
      <t>アテ</t>
    </rPh>
    <rPh sb="24" eb="25">
      <t>トド</t>
    </rPh>
    <rPh sb="30" eb="32">
      <t>カクニン</t>
    </rPh>
    <phoneticPr fontId="1"/>
  </si>
  <si>
    <t>フリートライアル利用</t>
    <rPh sb="8" eb="10">
      <t>リヨウ</t>
    </rPh>
    <phoneticPr fontId="1"/>
  </si>
  <si>
    <t>SimSPのWebサイト</t>
    <phoneticPr fontId="1"/>
  </si>
  <si>
    <t>フリートライアル申込受付メールに記載されているURLからWebサイトにアクセスする</t>
    <rPh sb="8" eb="10">
      <t>モウシコミ</t>
    </rPh>
    <rPh sb="10" eb="12">
      <t>ウケツケ</t>
    </rPh>
    <rPh sb="16" eb="18">
      <t>キサイ</t>
    </rPh>
    <phoneticPr fontId="1"/>
  </si>
  <si>
    <t>利用規約一覧サイト</t>
    <rPh sb="0" eb="2">
      <t>リヨウ</t>
    </rPh>
    <rPh sb="2" eb="4">
      <t>キヤク</t>
    </rPh>
    <rPh sb="4" eb="6">
      <t>イチラン</t>
    </rPh>
    <phoneticPr fontId="1"/>
  </si>
  <si>
    <t>利用規約一覧サイトの表示</t>
    <rPh sb="0" eb="2">
      <t>リヨウ</t>
    </rPh>
    <rPh sb="2" eb="4">
      <t>キヤク</t>
    </rPh>
    <rPh sb="4" eb="6">
      <t>イチラン</t>
    </rPh>
    <rPh sb="10" eb="12">
      <t>ヒョウジ</t>
    </rPh>
    <phoneticPr fontId="1"/>
  </si>
  <si>
    <t>ログイン画面の利用規約のリンクをクリック</t>
    <rPh sb="4" eb="6">
      <t>ガメン</t>
    </rPh>
    <rPh sb="7" eb="9">
      <t>リヨウ</t>
    </rPh>
    <rPh sb="9" eb="11">
      <t>キヤク</t>
    </rPh>
    <phoneticPr fontId="1"/>
  </si>
  <si>
    <t>別のタブで利用規約の一覧サイトが表示される</t>
    <rPh sb="0" eb="1">
      <t>ベツ</t>
    </rPh>
    <rPh sb="5" eb="7">
      <t>リヨウ</t>
    </rPh>
    <rPh sb="7" eb="9">
      <t>キヤク</t>
    </rPh>
    <rPh sb="10" eb="12">
      <t>イチラン</t>
    </rPh>
    <rPh sb="16" eb="18">
      <t>ヒョウジ</t>
    </rPh>
    <phoneticPr fontId="1"/>
  </si>
  <si>
    <t>利用規約の確認</t>
    <rPh sb="0" eb="2">
      <t>リヨウ</t>
    </rPh>
    <rPh sb="2" eb="4">
      <t>キヤク</t>
    </rPh>
    <rPh sb="5" eb="7">
      <t>カクニン</t>
    </rPh>
    <phoneticPr fontId="1"/>
  </si>
  <si>
    <t>SimSPの利用規約のPDFへのリンクをクリック</t>
    <rPh sb="6" eb="8">
      <t>リヨウ</t>
    </rPh>
    <rPh sb="8" eb="10">
      <t>キヤク</t>
    </rPh>
    <phoneticPr fontId="1"/>
  </si>
  <si>
    <t>利用規約のPDFが別のタブで閲覧できる</t>
    <rPh sb="0" eb="2">
      <t>リヨウ</t>
    </rPh>
    <rPh sb="2" eb="4">
      <t>キヤク</t>
    </rPh>
    <rPh sb="9" eb="10">
      <t>ベツ</t>
    </rPh>
    <rPh sb="14" eb="16">
      <t>エツラン</t>
    </rPh>
    <phoneticPr fontId="1"/>
  </si>
  <si>
    <t>SimSPのWebサイトにログインする</t>
    <phoneticPr fontId="1"/>
  </si>
  <si>
    <t>SimSPのWebサイトにログインできる</t>
    <phoneticPr fontId="1"/>
  </si>
  <si>
    <t>利用可能機能の確認</t>
    <rPh sb="0" eb="2">
      <t>リヨウ</t>
    </rPh>
    <rPh sb="2" eb="4">
      <t>カノウ</t>
    </rPh>
    <rPh sb="4" eb="6">
      <t>キノウ</t>
    </rPh>
    <rPh sb="7" eb="9">
      <t>カクニン</t>
    </rPh>
    <phoneticPr fontId="1"/>
  </si>
  <si>
    <t>SimSPの一部機能が利用可能な状態になっていることを確認する</t>
    <rPh sb="6" eb="8">
      <t>イチブ</t>
    </rPh>
    <rPh sb="8" eb="10">
      <t>キノウ</t>
    </rPh>
    <rPh sb="11" eb="13">
      <t>リヨウ</t>
    </rPh>
    <rPh sb="13" eb="15">
      <t>カノウ</t>
    </rPh>
    <rPh sb="16" eb="18">
      <t>ジョウタイ</t>
    </rPh>
    <rPh sb="27" eb="29">
      <t>カクニン</t>
    </rPh>
    <phoneticPr fontId="1"/>
  </si>
  <si>
    <t>SimSPサービス</t>
    <phoneticPr fontId="1"/>
  </si>
  <si>
    <t>サービス利用(Cradle)</t>
    <rPh sb="4" eb="6">
      <t>リヨウ</t>
    </rPh>
    <phoneticPr fontId="1"/>
  </si>
  <si>
    <t>Cradleのプリポスト/ソルバーが利用できることを確認する</t>
    <rPh sb="18" eb="20">
      <t>リヨウ</t>
    </rPh>
    <rPh sb="26" eb="28">
      <t>カクニン</t>
    </rPh>
    <phoneticPr fontId="1"/>
  </si>
  <si>
    <t>・Cradleのプリポスト/ソルバーが利用できる</t>
    <phoneticPr fontId="1"/>
  </si>
  <si>
    <t>サービス利用(Marc)</t>
    <rPh sb="4" eb="6">
      <t>リヨウ</t>
    </rPh>
    <phoneticPr fontId="1"/>
  </si>
  <si>
    <t>Marcのプリポスト/ソルバーが利用できることを確認する</t>
    <rPh sb="16" eb="18">
      <t>リヨウ</t>
    </rPh>
    <rPh sb="24" eb="26">
      <t>カクニン</t>
    </rPh>
    <phoneticPr fontId="1"/>
  </si>
  <si>
    <t>・Marcのプリポスト/ソルバーが利用できる</t>
    <phoneticPr fontId="1"/>
  </si>
  <si>
    <t>サービス利用(Simufact)</t>
    <rPh sb="4" eb="6">
      <t>リヨウ</t>
    </rPh>
    <phoneticPr fontId="1"/>
  </si>
  <si>
    <t>Simufactのプリポスト/ソルバーが利用できることを確認する</t>
    <rPh sb="20" eb="22">
      <t>リヨウ</t>
    </rPh>
    <rPh sb="28" eb="30">
      <t>カクニン</t>
    </rPh>
    <phoneticPr fontId="1"/>
  </si>
  <si>
    <t>・Simufactのプリポスト/ソルバーが利用できる</t>
    <phoneticPr fontId="1"/>
  </si>
  <si>
    <t>サービス利用(Nastran)</t>
    <rPh sb="4" eb="6">
      <t>リヨウ</t>
    </rPh>
    <phoneticPr fontId="1"/>
  </si>
  <si>
    <t>Nastranのソルバーが利用できることを確認する</t>
    <rPh sb="13" eb="15">
      <t>リヨウ</t>
    </rPh>
    <rPh sb="21" eb="23">
      <t>カクニン</t>
    </rPh>
    <phoneticPr fontId="1"/>
  </si>
  <si>
    <t>・Nastranのソルバーが利用できる</t>
    <phoneticPr fontId="1"/>
  </si>
  <si>
    <t>開発者</t>
    <rPh sb="0" eb="3">
      <t>カイハツシャ</t>
    </rPh>
    <phoneticPr fontId="1"/>
  </si>
  <si>
    <t>フリートライアル終了</t>
    <rPh sb="8" eb="10">
      <t>シュウリョウ</t>
    </rPh>
    <phoneticPr fontId="1"/>
  </si>
  <si>
    <t>RDS(共通PF)</t>
    <rPh sb="4" eb="6">
      <t>キョウツウ</t>
    </rPh>
    <phoneticPr fontId="1"/>
  </si>
  <si>
    <t>PT-RT用処理</t>
    <rPh sb="5" eb="6">
      <t>ヨウ</t>
    </rPh>
    <rPh sb="6" eb="8">
      <t>ショリ</t>
    </rPh>
    <phoneticPr fontId="1"/>
  </si>
  <si>
    <t>t_trial_request_confirmedテーブルの対象のユーザーのレコードを編集してフリートライアルの開始日、終了日を一日前にする</t>
    <rPh sb="30" eb="32">
      <t>タイショウ</t>
    </rPh>
    <rPh sb="43" eb="45">
      <t>ヘンシュウ</t>
    </rPh>
    <rPh sb="56" eb="59">
      <t>カイシビ</t>
    </rPh>
    <rPh sb="60" eb="63">
      <t>シュウリョウビ</t>
    </rPh>
    <rPh sb="64" eb="67">
      <t>イチニチマエ</t>
    </rPh>
    <phoneticPr fontId="1"/>
  </si>
  <si>
    <t>t_trial_request_confirmedテーブルの対象のユーザーのレコードのフリートライアルの開始日、終了日が一日前になる</t>
    <rPh sb="52" eb="55">
      <t>カイシビ</t>
    </rPh>
    <rPh sb="56" eb="59">
      <t>シュウリョウビ</t>
    </rPh>
    <rPh sb="60" eb="63">
      <t>イチニチマエ</t>
    </rPh>
    <phoneticPr fontId="1"/>
  </si>
  <si>
    <t>定期実行</t>
    <rPh sb="0" eb="2">
      <t>テイキ</t>
    </rPh>
    <rPh sb="2" eb="4">
      <t>ジッコウ</t>
    </rPh>
    <phoneticPr fontId="1"/>
  </si>
  <si>
    <t>定期実行処理</t>
    <rPh sb="0" eb="2">
      <t>テイキ</t>
    </rPh>
    <rPh sb="2" eb="4">
      <t>ジッコウ</t>
    </rPh>
    <rPh sb="4" eb="6">
      <t>ショリ</t>
    </rPh>
    <phoneticPr fontId="1"/>
  </si>
  <si>
    <t>フリートライアル終了の定期実行処理</t>
    <rPh sb="8" eb="10">
      <t>シュウリョウ</t>
    </rPh>
    <rPh sb="11" eb="13">
      <t>テイキ</t>
    </rPh>
    <rPh sb="13" eb="15">
      <t>ジッコウ</t>
    </rPh>
    <rPh sb="15" eb="17">
      <t>ショリ</t>
    </rPh>
    <phoneticPr fontId="1"/>
  </si>
  <si>
    <t>フリートライアル終了の定期実行処理を動かす</t>
    <rPh sb="18" eb="19">
      <t>ウゴ</t>
    </rPh>
    <phoneticPr fontId="1"/>
  </si>
  <si>
    <t>フリートライアルが終了する
・ユーザがフリートライアル環境にログインできない
・ユーザ管理サイトのフリートライアル申込管理でステータスが「フリートライアル終了」になっている</t>
    <rPh sb="9" eb="11">
      <t>シュウリョウ</t>
    </rPh>
    <rPh sb="27" eb="29">
      <t>カンキョウ</t>
    </rPh>
    <rPh sb="43" eb="45">
      <t>カンリ</t>
    </rPh>
    <rPh sb="57" eb="59">
      <t>モウシコミ</t>
    </rPh>
    <rPh sb="59" eb="61">
      <t>カンリ</t>
    </rPh>
    <rPh sb="77" eb="79">
      <t>シュウリョウ</t>
    </rPh>
    <phoneticPr fontId="1"/>
  </si>
  <si>
    <t>フリートライアル後の初期化依頼メール受信</t>
  </si>
  <si>
    <t>フリートライアル終了処理実施後、サポート(新事推開)のメールアドレス宛にメールが届いているか確認する</t>
    <rPh sb="8" eb="10">
      <t>シュウリョウ</t>
    </rPh>
    <rPh sb="10" eb="12">
      <t>ショリ</t>
    </rPh>
    <rPh sb="12" eb="14">
      <t>ジッシ</t>
    </rPh>
    <rPh sb="14" eb="15">
      <t>アト</t>
    </rPh>
    <rPh sb="34" eb="35">
      <t>アテ</t>
    </rPh>
    <rPh sb="40" eb="41">
      <t>トド</t>
    </rPh>
    <rPh sb="46" eb="48">
      <t>カクニン</t>
    </rPh>
    <phoneticPr fontId="1"/>
  </si>
  <si>
    <t>サポート(新事推開)のメールアドレス宛にメールが届く</t>
    <rPh sb="5" eb="8">
      <t>シンジスイ</t>
    </rPh>
    <rPh sb="18" eb="19">
      <t>アテ</t>
    </rPh>
    <rPh sb="24" eb="25">
      <t>トド</t>
    </rPh>
    <phoneticPr fontId="1"/>
  </si>
  <si>
    <t>フリートライアルユーザーの初期化</t>
    <rPh sb="13" eb="16">
      <t>ショキカ</t>
    </rPh>
    <phoneticPr fontId="1"/>
  </si>
  <si>
    <t>フリートライアルユーザーの初期化作業をする(ActiveDirectoryの初期化などがあれば)</t>
    <rPh sb="16" eb="18">
      <t>サギョウ</t>
    </rPh>
    <rPh sb="38" eb="41">
      <t>ショキカ</t>
    </rPh>
    <phoneticPr fontId="1"/>
  </si>
  <si>
    <t>フリートライアルユーザーの初期化作業が終了する。</t>
    <rPh sb="19" eb="21">
      <t>シュウリョウ</t>
    </rPh>
    <phoneticPr fontId="1"/>
  </si>
  <si>
    <t>フリートライアルユーザ管理の表示</t>
    <rPh sb="11" eb="13">
      <t>カンリ</t>
    </rPh>
    <rPh sb="14" eb="16">
      <t>ヒョウジ</t>
    </rPh>
    <phoneticPr fontId="1"/>
  </si>
  <si>
    <t>フリートライアルユーザ管理のリンクをクリック</t>
    <phoneticPr fontId="1"/>
  </si>
  <si>
    <t>フリートライアルユーザ管理ページが表示される</t>
    <rPh sb="17" eb="19">
      <t>ヒョウジ</t>
    </rPh>
    <phoneticPr fontId="1"/>
  </si>
  <si>
    <t>フリートライアルユーザを未使用に戻す</t>
    <rPh sb="12" eb="15">
      <t>ミシヨウ</t>
    </rPh>
    <rPh sb="16" eb="17">
      <t/>
    </rPh>
    <phoneticPr fontId="1"/>
  </si>
  <si>
    <t>初期化作業を行ったフリートライアルユーザの編集ページを開いて、使用フラグをクリックしてfalseにして保存する。</t>
    <rPh sb="0" eb="3">
      <t>ショキカ</t>
    </rPh>
    <rPh sb="3" eb="5">
      <t>サギョウ</t>
    </rPh>
    <rPh sb="6" eb="7">
      <t>オコナ</t>
    </rPh>
    <rPh sb="21" eb="23">
      <t>ヘンシュウ</t>
    </rPh>
    <rPh sb="27" eb="28">
      <t>ヒラ</t>
    </rPh>
    <rPh sb="31" eb="33">
      <t>シヨウ</t>
    </rPh>
    <rPh sb="51" eb="53">
      <t>ホゾン</t>
    </rPh>
    <phoneticPr fontId="1"/>
  </si>
  <si>
    <t>初期化作業を行ったフリートライアルユーザの使用フラグがfalseになる。</t>
    <rPh sb="0" eb="3">
      <t>ショキカ</t>
    </rPh>
    <rPh sb="3" eb="5">
      <t>サギョウ</t>
    </rPh>
    <rPh sb="6" eb="7">
      <t>オコナ</t>
    </rPh>
    <rPh sb="21" eb="23">
      <t>シヨウ</t>
    </rPh>
    <phoneticPr fontId="1"/>
  </si>
  <si>
    <t>ワークショップ(申込)</t>
    <rPh sb="8" eb="10">
      <t>モウシコミ</t>
    </rPh>
    <phoneticPr fontId="1"/>
  </si>
  <si>
    <t>ワークショップ申込</t>
    <rPh sb="7" eb="9">
      <t>モウシコミ</t>
    </rPh>
    <phoneticPr fontId="1"/>
  </si>
  <si>
    <t>ワークショップ申込ページ</t>
    <rPh sb="7" eb="9">
      <t>モウシコミ</t>
    </rPh>
    <phoneticPr fontId="1"/>
  </si>
  <si>
    <t>ワークショップ申込ページのリンクをクリック</t>
    <rPh sb="7" eb="9">
      <t>モウシコミ</t>
    </rPh>
    <phoneticPr fontId="1"/>
  </si>
  <si>
    <t>ワークショップ申込ページが開く</t>
    <rPh sb="7" eb="9">
      <t>モウシコミ</t>
    </rPh>
    <rPh sb="13" eb="14">
      <t>ヒラ</t>
    </rPh>
    <phoneticPr fontId="1"/>
  </si>
  <si>
    <t>ログインページの表示</t>
    <rPh sb="8" eb="10">
      <t>ヒョウジ</t>
    </rPh>
    <phoneticPr fontId="1"/>
  </si>
  <si>
    <t>「こちら 」のリンクをクリック</t>
    <phoneticPr fontId="1"/>
  </si>
  <si>
    <t>ログインページが表示される</t>
    <rPh sb="8" eb="10">
      <t>ヒョウジ</t>
    </rPh>
    <phoneticPr fontId="1"/>
  </si>
  <si>
    <t>ワークショップ実施日の選択</t>
    <rPh sb="7" eb="9">
      <t>ジッシ</t>
    </rPh>
    <rPh sb="9" eb="10">
      <t>ビ</t>
    </rPh>
    <rPh sb="11" eb="13">
      <t>センタク</t>
    </rPh>
    <phoneticPr fontId="1"/>
  </si>
  <si>
    <t>ワークショップ実施日を選択して次のページへ進む</t>
    <rPh sb="7" eb="9">
      <t>ジッシ</t>
    </rPh>
    <rPh sb="9" eb="10">
      <t>ビ</t>
    </rPh>
    <rPh sb="11" eb="13">
      <t>センタク</t>
    </rPh>
    <rPh sb="15" eb="16">
      <t>ツギ</t>
    </rPh>
    <rPh sb="21" eb="22">
      <t>スス</t>
    </rPh>
    <phoneticPr fontId="1"/>
  </si>
  <si>
    <t>ワークショップ実施日を選択して次のページへ進むことができる</t>
    <rPh sb="7" eb="9">
      <t>ジッシ</t>
    </rPh>
    <rPh sb="9" eb="10">
      <t>ビ</t>
    </rPh>
    <rPh sb="11" eb="13">
      <t>センタク</t>
    </rPh>
    <rPh sb="15" eb="16">
      <t>ツギ</t>
    </rPh>
    <rPh sb="21" eb="22">
      <t>スス</t>
    </rPh>
    <phoneticPr fontId="1"/>
  </si>
  <si>
    <t>ワークショップ申込受付メール受信</t>
    <phoneticPr fontId="1"/>
  </si>
  <si>
    <t>申込完了のページが表示された後、ユーザのメールアドレス宛にメールが届いているかを確認する</t>
    <rPh sb="14" eb="15">
      <t>アト</t>
    </rPh>
    <rPh sb="27" eb="28">
      <t>アテ</t>
    </rPh>
    <rPh sb="33" eb="34">
      <t>トド</t>
    </rPh>
    <rPh sb="40" eb="42">
      <t>カクニン</t>
    </rPh>
    <phoneticPr fontId="1"/>
  </si>
  <si>
    <t>申込完了のページが表示された後、営業のメールアドレス宛にメールが届いているか確認する</t>
    <rPh sb="0" eb="2">
      <t>モウシコミ</t>
    </rPh>
    <rPh sb="2" eb="4">
      <t>カンリョウ</t>
    </rPh>
    <rPh sb="9" eb="11">
      <t>ヒョウジ</t>
    </rPh>
    <rPh sb="14" eb="15">
      <t>アト</t>
    </rPh>
    <rPh sb="16" eb="18">
      <t>エイギョウ</t>
    </rPh>
    <rPh sb="26" eb="27">
      <t>アテ</t>
    </rPh>
    <rPh sb="32" eb="33">
      <t>トド</t>
    </rPh>
    <rPh sb="38" eb="40">
      <t>カクニン</t>
    </rPh>
    <phoneticPr fontId="1"/>
  </si>
  <si>
    <t>申込完了のページが表示された後、サポート(新事推サ)のメールアドレス宛にメールが届いているか確認する</t>
    <rPh sb="0" eb="2">
      <t>モウシコミ</t>
    </rPh>
    <rPh sb="2" eb="4">
      <t>カンリョウ</t>
    </rPh>
    <rPh sb="9" eb="11">
      <t>ヒョウジ</t>
    </rPh>
    <rPh sb="14" eb="15">
      <t>アト</t>
    </rPh>
    <rPh sb="34" eb="35">
      <t>アテ</t>
    </rPh>
    <rPh sb="40" eb="41">
      <t>トド</t>
    </rPh>
    <rPh sb="46" eb="48">
      <t>カクニン</t>
    </rPh>
    <phoneticPr fontId="1"/>
  </si>
  <si>
    <t>MSC：サポート</t>
    <phoneticPr fontId="1"/>
  </si>
  <si>
    <t>プロスペクト申請</t>
    <rPh sb="6" eb="8">
      <t>シンセイ</t>
    </rPh>
    <phoneticPr fontId="1"/>
  </si>
  <si>
    <t>プロスペクト申請メール受信</t>
    <rPh sb="6" eb="8">
      <t>シンセイ</t>
    </rPh>
    <rPh sb="11" eb="13">
      <t>ジュシン</t>
    </rPh>
    <phoneticPr fontId="1"/>
  </si>
  <si>
    <t>MSC:サポート宛にプロスペクト申請のメールが届いているか確認する</t>
    <rPh sb="8" eb="9">
      <t>アテ</t>
    </rPh>
    <rPh sb="16" eb="18">
      <t>シンセイ</t>
    </rPh>
    <phoneticPr fontId="1"/>
  </si>
  <si>
    <t>MSC:サポートのメールアドレス宛にメールが届く</t>
    <rPh sb="16" eb="17">
      <t>アテ</t>
    </rPh>
    <rPh sb="22" eb="23">
      <t>トド</t>
    </rPh>
    <phoneticPr fontId="1"/>
  </si>
  <si>
    <t>営業宛にプロスペクト申請のメールが届いているか確認する</t>
    <rPh sb="0" eb="2">
      <t>エイギョウ</t>
    </rPh>
    <rPh sb="2" eb="3">
      <t>アテ</t>
    </rPh>
    <rPh sb="10" eb="12">
      <t>シンセイ</t>
    </rPh>
    <phoneticPr fontId="1"/>
  </si>
  <si>
    <t>プロスペクト申請結果メール送信</t>
    <rPh sb="6" eb="8">
      <t>シンセイ</t>
    </rPh>
    <rPh sb="8" eb="10">
      <t>ケッカ</t>
    </rPh>
    <rPh sb="13" eb="15">
      <t>ソウシン</t>
    </rPh>
    <phoneticPr fontId="1"/>
  </si>
  <si>
    <t xml:space="preserve">営業宛にプロスペクト申請結果のメールを送信する(結果OK) </t>
    <rPh sb="0" eb="2">
      <t>エイギョウ</t>
    </rPh>
    <rPh sb="2" eb="3">
      <t>アテ</t>
    </rPh>
    <rPh sb="10" eb="12">
      <t>シンセイ</t>
    </rPh>
    <rPh sb="19" eb="21">
      <t>ソウシン</t>
    </rPh>
    <phoneticPr fontId="1"/>
  </si>
  <si>
    <t xml:space="preserve">営業のメールアドレス宛にメールが届く(結果OK) </t>
    <rPh sb="0" eb="2">
      <t>エイギョウ</t>
    </rPh>
    <rPh sb="10" eb="11">
      <t>アテ</t>
    </rPh>
    <rPh sb="16" eb="17">
      <t>トド</t>
    </rPh>
    <phoneticPr fontId="1"/>
  </si>
  <si>
    <t>ワークショップ受付</t>
    <rPh sb="7" eb="9">
      <t>ウケツケ</t>
    </rPh>
    <phoneticPr fontId="1"/>
  </si>
  <si>
    <t>ワークショップ申込管理の表示</t>
    <rPh sb="7" eb="9">
      <t>モウシコミ</t>
    </rPh>
    <rPh sb="9" eb="11">
      <t>カンリ</t>
    </rPh>
    <rPh sb="12" eb="14">
      <t>ヒョウジ</t>
    </rPh>
    <phoneticPr fontId="1"/>
  </si>
  <si>
    <t>ワークショップ申込管理のリンクをクリック</t>
    <phoneticPr fontId="1"/>
  </si>
  <si>
    <t>ワークショップ申込管理ページが表示される</t>
    <rPh sb="15" eb="17">
      <t>ヒョウジ</t>
    </rPh>
    <phoneticPr fontId="1"/>
  </si>
  <si>
    <t>ワークショップ申込管理で対象のデータを編集する</t>
  </si>
  <si>
    <t>ワークショップ申込管理で対象のデータを編集モードで開く</t>
    <rPh sb="25" eb="26">
      <t>ヒラ</t>
    </rPh>
    <phoneticPr fontId="1"/>
  </si>
  <si>
    <t>ワークショップ申込管理で対象のデータを編集モードで開くことを確認する</t>
    <rPh sb="25" eb="26">
      <t>ヒラ</t>
    </rPh>
    <rPh sb="30" eb="32">
      <t>カクニン</t>
    </rPh>
    <phoneticPr fontId="1"/>
  </si>
  <si>
    <t>申込者の情報の確認</t>
    <rPh sb="4" eb="6">
      <t>ジョウホウ</t>
    </rPh>
    <rPh sb="7" eb="9">
      <t>カクニン</t>
    </rPh>
    <phoneticPr fontId="1"/>
  </si>
  <si>
    <t>申込者の情報を表示する</t>
    <rPh sb="4" eb="6">
      <t>ジョウホウ</t>
    </rPh>
    <rPh sb="7" eb="9">
      <t>ヒョウジ</t>
    </rPh>
    <phoneticPr fontId="1"/>
  </si>
  <si>
    <t>申込者の情報が確認できる</t>
    <rPh sb="7" eb="9">
      <t>カクニン</t>
    </rPh>
    <phoneticPr fontId="1"/>
  </si>
  <si>
    <t>アンケートの内容の確認</t>
    <rPh sb="9" eb="11">
      <t>カクニン</t>
    </rPh>
    <phoneticPr fontId="1"/>
  </si>
  <si>
    <t>アンケートの内容を表示する</t>
    <rPh sb="9" eb="11">
      <t>ヒョウジ</t>
    </rPh>
    <phoneticPr fontId="1"/>
  </si>
  <si>
    <t>アンケートの内容が確認できる</t>
    <rPh sb="9" eb="11">
      <t>カクニン</t>
    </rPh>
    <phoneticPr fontId="1"/>
  </si>
  <si>
    <t>ステータスを申込受付にする</t>
    <phoneticPr fontId="1"/>
  </si>
  <si>
    <t>「ワークショップ受付にする」ボタンを押す</t>
    <rPh sb="18" eb="19">
      <t>オ</t>
    </rPh>
    <phoneticPr fontId="1"/>
  </si>
  <si>
    <t>ステータスがワークショップ受付になる</t>
    <phoneticPr fontId="1"/>
  </si>
  <si>
    <t>ワークショップの詳細についてメール送信</t>
    <phoneticPr fontId="1"/>
  </si>
  <si>
    <t>ユーザ宛にワークショップの詳細についてメールを送信</t>
    <rPh sb="3" eb="4">
      <t>アテ</t>
    </rPh>
    <phoneticPr fontId="1"/>
  </si>
  <si>
    <t>信用調査依頼メール送信(手動)</t>
    <phoneticPr fontId="1"/>
  </si>
  <si>
    <t>財務宛に信用調査依頼のメールを送信する</t>
    <rPh sb="0" eb="2">
      <t>ザイム</t>
    </rPh>
    <rPh sb="2" eb="3">
      <t>アテ</t>
    </rPh>
    <rPh sb="4" eb="6">
      <t>シンヨウ</t>
    </rPh>
    <rPh sb="6" eb="8">
      <t>チョウサ</t>
    </rPh>
    <rPh sb="8" eb="10">
      <t>イライ</t>
    </rPh>
    <rPh sb="15" eb="17">
      <t>ソウシン</t>
    </rPh>
    <phoneticPr fontId="1"/>
  </si>
  <si>
    <t>財務のメールアドレス宛にメールが届く</t>
    <rPh sb="0" eb="2">
      <t>ザイム</t>
    </rPh>
    <rPh sb="10" eb="11">
      <t>アテ</t>
    </rPh>
    <rPh sb="16" eb="17">
      <t>トド</t>
    </rPh>
    <phoneticPr fontId="1"/>
  </si>
  <si>
    <t xml:space="preserve">信用調査結果メール送信(手動)(結果OK) </t>
    <rPh sb="4" eb="6">
      <t>ケッカ</t>
    </rPh>
    <phoneticPr fontId="1"/>
  </si>
  <si>
    <t xml:space="preserve">営業宛に信用調査結果のメールを送信する(結果OK) </t>
    <rPh sb="0" eb="2">
      <t>エイギョウ</t>
    </rPh>
    <rPh sb="2" eb="3">
      <t>アテ</t>
    </rPh>
    <rPh sb="4" eb="6">
      <t>シンヨウ</t>
    </rPh>
    <rPh sb="6" eb="8">
      <t>チョウサ</t>
    </rPh>
    <rPh sb="8" eb="10">
      <t>ケッカソウシン</t>
    </rPh>
    <phoneticPr fontId="1"/>
  </si>
  <si>
    <t xml:space="preserve">営業のメールアドレス宛にメールが届く(結果OK) </t>
    <rPh sb="0" eb="2">
      <t>エイギョウ</t>
    </rPh>
    <rPh sb="10" eb="11">
      <t>アテ</t>
    </rPh>
    <rPh sb="16" eb="17">
      <t>トド</t>
    </rPh>
    <rPh sb="19" eb="21">
      <t>ケッカ</t>
    </rPh>
    <phoneticPr fontId="1"/>
  </si>
  <si>
    <t>プロスペクト申請結果の登録</t>
    <rPh sb="6" eb="8">
      <t>シンセイ</t>
    </rPh>
    <rPh sb="8" eb="10">
      <t>ケッカ</t>
    </rPh>
    <rPh sb="11" eb="13">
      <t>トウロク</t>
    </rPh>
    <phoneticPr fontId="1"/>
  </si>
  <si>
    <t xml:space="preserve">プロスペクト申請結果を入力する(結果OK) </t>
    <rPh sb="6" eb="8">
      <t>シンセイ</t>
    </rPh>
    <rPh sb="8" eb="10">
      <t>ケッカ</t>
    </rPh>
    <rPh sb="11" eb="13">
      <t>ニュウリョク</t>
    </rPh>
    <phoneticPr fontId="1"/>
  </si>
  <si>
    <t xml:space="preserve">プロスペクト申請結果が入力できる(結果OK) </t>
    <rPh sb="6" eb="8">
      <t>シンセイ</t>
    </rPh>
    <rPh sb="8" eb="10">
      <t>ケッカ</t>
    </rPh>
    <rPh sb="11" eb="13">
      <t>ニュウリョク</t>
    </rPh>
    <phoneticPr fontId="1"/>
  </si>
  <si>
    <t>信用調査結果の登録</t>
    <rPh sb="0" eb="2">
      <t>シンヨウ</t>
    </rPh>
    <rPh sb="2" eb="4">
      <t>チョウサ</t>
    </rPh>
    <rPh sb="4" eb="6">
      <t>ケッカ</t>
    </rPh>
    <rPh sb="7" eb="9">
      <t>トウロク</t>
    </rPh>
    <phoneticPr fontId="1"/>
  </si>
  <si>
    <t xml:space="preserve">信用調査結果を入力する(結果OK) </t>
    <rPh sb="0" eb="2">
      <t>シンヨウ</t>
    </rPh>
    <rPh sb="2" eb="4">
      <t>チョウサ</t>
    </rPh>
    <rPh sb="4" eb="6">
      <t>ケッカ</t>
    </rPh>
    <rPh sb="7" eb="9">
      <t>ニュウリョク</t>
    </rPh>
    <phoneticPr fontId="1"/>
  </si>
  <si>
    <t xml:space="preserve">信用調査結果が入力できる(結果OK) </t>
    <rPh sb="0" eb="2">
      <t>シンヨウ</t>
    </rPh>
    <rPh sb="2" eb="4">
      <t>チョウサ</t>
    </rPh>
    <rPh sb="4" eb="6">
      <t>ケッカ</t>
    </rPh>
    <rPh sb="7" eb="9">
      <t>ニュウリョク</t>
    </rPh>
    <phoneticPr fontId="1"/>
  </si>
  <si>
    <t>変更内容の保存</t>
    <rPh sb="0" eb="2">
      <t>ヘンコウ</t>
    </rPh>
    <rPh sb="2" eb="4">
      <t>ナイヨウ</t>
    </rPh>
    <rPh sb="5" eb="7">
      <t>ホゾン</t>
    </rPh>
    <phoneticPr fontId="1"/>
  </si>
  <si>
    <t>更新ボタンを押して変更内容を保存する</t>
    <rPh sb="0" eb="2">
      <t>コウシン</t>
    </rPh>
    <rPh sb="6" eb="7">
      <t>オ</t>
    </rPh>
    <rPh sb="9" eb="11">
      <t>ヘンコウ</t>
    </rPh>
    <rPh sb="11" eb="13">
      <t>ナイヨウ</t>
    </rPh>
    <rPh sb="14" eb="16">
      <t>ホゾン</t>
    </rPh>
    <phoneticPr fontId="1"/>
  </si>
  <si>
    <t>変更内容の保存ができる</t>
    <rPh sb="0" eb="2">
      <t>ヘンコウ</t>
    </rPh>
    <rPh sb="2" eb="4">
      <t>ナイヨウ</t>
    </rPh>
    <rPh sb="5" eb="7">
      <t>ホゾン</t>
    </rPh>
    <phoneticPr fontId="1"/>
  </si>
  <si>
    <t>ワークショップ(数日前～前日)</t>
    <phoneticPr fontId="1"/>
  </si>
  <si>
    <t>ワークショップの開催日を明日にする</t>
    <rPh sb="8" eb="11">
      <t>カイサイビ</t>
    </rPh>
    <rPh sb="12" eb="14">
      <t>アシタ</t>
    </rPh>
    <phoneticPr fontId="1"/>
  </si>
  <si>
    <t>ワークショップの開催日が明日になる</t>
    <rPh sb="8" eb="11">
      <t>カイサイビ</t>
    </rPh>
    <rPh sb="12" eb="14">
      <t>アシタ</t>
    </rPh>
    <phoneticPr fontId="1"/>
  </si>
  <si>
    <t>ワークショップ環境の起動</t>
    <rPh sb="7" eb="9">
      <t>カンキョウ</t>
    </rPh>
    <rPh sb="10" eb="12">
      <t>キドウ</t>
    </rPh>
    <phoneticPr fontId="1"/>
  </si>
  <si>
    <t>Lambda</t>
    <phoneticPr fontId="1"/>
  </si>
  <si>
    <t>環境起動依頼メール送信</t>
    <phoneticPr fontId="1"/>
  </si>
  <si>
    <t>サポート(新事推開)宛に環境起動依頼メール送信</t>
    <rPh sb="5" eb="9">
      <t>シンジスイカイ</t>
    </rPh>
    <rPh sb="10" eb="11">
      <t>アテ</t>
    </rPh>
    <phoneticPr fontId="1"/>
  </si>
  <si>
    <t>サポート(新事推開)のメールアドレス宛に環境起動依頼メールが届くことを確認する</t>
    <rPh sb="30" eb="31">
      <t>トド</t>
    </rPh>
    <rPh sb="35" eb="37">
      <t>カクニン</t>
    </rPh>
    <phoneticPr fontId="1"/>
  </si>
  <si>
    <t>ワークショップ前日までに環境を起動する(手動)</t>
    <phoneticPr fontId="1"/>
  </si>
  <si>
    <t>環境起動依頼メールに記載されている環境を起動する(手動)</t>
    <rPh sb="10" eb="12">
      <t>キサイ</t>
    </rPh>
    <rPh sb="17" eb="19">
      <t>カンキョウ</t>
    </rPh>
    <phoneticPr fontId="1"/>
  </si>
  <si>
    <t>環境起動依頼メールに記載されている環境を起動できる</t>
    <rPh sb="10" eb="12">
      <t>キサイ</t>
    </rPh>
    <rPh sb="17" eb="19">
      <t>カンキョウ</t>
    </rPh>
    <phoneticPr fontId="1"/>
  </si>
  <si>
    <t>環境ストック管理のリンクをクリックする</t>
    <rPh sb="0" eb="2">
      <t>カンキョウ</t>
    </rPh>
    <rPh sb="6" eb="8">
      <t>カンリ</t>
    </rPh>
    <phoneticPr fontId="1"/>
  </si>
  <si>
    <t>環境ストック管理のページが開く</t>
    <rPh sb="0" eb="2">
      <t>カンキョウ</t>
    </rPh>
    <rPh sb="6" eb="8">
      <t>カンリ</t>
    </rPh>
    <rPh sb="13" eb="14">
      <t>ヒラ</t>
    </rPh>
    <phoneticPr fontId="1"/>
  </si>
  <si>
    <t>環境ストックを起動中フラグの設定</t>
    <rPh sb="0" eb="2">
      <t>カンキョウ</t>
    </rPh>
    <rPh sb="7" eb="10">
      <t>キドウチュウ</t>
    </rPh>
    <rPh sb="14" eb="16">
      <t>セッテイ</t>
    </rPh>
    <phoneticPr fontId="1"/>
  </si>
  <si>
    <t>起動した環境IDのレコードを編集モードで開いて起動中フラグをtrueにする</t>
    <rPh sb="0" eb="2">
      <t>キドウ</t>
    </rPh>
    <rPh sb="4" eb="6">
      <t>カンキョウ</t>
    </rPh>
    <rPh sb="14" eb="16">
      <t>ヘンシュウ</t>
    </rPh>
    <rPh sb="20" eb="21">
      <t>ヒラ</t>
    </rPh>
    <rPh sb="23" eb="26">
      <t>キドウチュウ</t>
    </rPh>
    <phoneticPr fontId="1"/>
  </si>
  <si>
    <t>起動中フラグがtrueになる</t>
    <phoneticPr fontId="1"/>
  </si>
  <si>
    <t>環境起動通知メールの送信</t>
    <rPh sb="0" eb="2">
      <t>カンキョウ</t>
    </rPh>
    <rPh sb="2" eb="4">
      <t>キドウ</t>
    </rPh>
    <rPh sb="4" eb="6">
      <t>ツウチ</t>
    </rPh>
    <rPh sb="10" eb="12">
      <t>ソウシン</t>
    </rPh>
    <phoneticPr fontId="1"/>
  </si>
  <si>
    <t>「環境起動通知」メール送信ボタンを押す</t>
    <rPh sb="1" eb="3">
      <t>カンキョウ</t>
    </rPh>
    <rPh sb="3" eb="5">
      <t>キドウ</t>
    </rPh>
    <rPh sb="5" eb="7">
      <t>ツウチ</t>
    </rPh>
    <rPh sb="11" eb="13">
      <t>ソウシン</t>
    </rPh>
    <rPh sb="17" eb="18">
      <t>オ</t>
    </rPh>
    <phoneticPr fontId="1"/>
  </si>
  <si>
    <t>サポート(新事推サ)のメールアドレス宛に「環境起動通知」メールが送信される</t>
    <rPh sb="5" eb="8">
      <t>シンジスイ</t>
    </rPh>
    <rPh sb="18" eb="19">
      <t>アテ</t>
    </rPh>
    <rPh sb="32" eb="34">
      <t>ソウシン</t>
    </rPh>
    <phoneticPr fontId="1"/>
  </si>
  <si>
    <t>更新ボタンを押して保存する</t>
    <rPh sb="0" eb="2">
      <t>コウシン</t>
    </rPh>
    <rPh sb="6" eb="7">
      <t>オ</t>
    </rPh>
    <rPh sb="9" eb="11">
      <t>ホゾン</t>
    </rPh>
    <phoneticPr fontId="1"/>
  </si>
  <si>
    <t>一覧表示で起動中フラグがtrueになっている</t>
    <rPh sb="0" eb="2">
      <t>イチラン</t>
    </rPh>
    <rPh sb="2" eb="4">
      <t>ヒョウジ</t>
    </rPh>
    <phoneticPr fontId="1"/>
  </si>
  <si>
    <t>ワークショップ(当日9:00)</t>
    <rPh sb="8" eb="10">
      <t>トウジツ</t>
    </rPh>
    <phoneticPr fontId="1"/>
  </si>
  <si>
    <t>ワークショップ開催日を今日にする</t>
    <rPh sb="7" eb="10">
      <t>カイサイビ</t>
    </rPh>
    <rPh sb="11" eb="13">
      <t>キョウ</t>
    </rPh>
    <phoneticPr fontId="1"/>
  </si>
  <si>
    <t>ワークショップ開催日を今日になる</t>
    <rPh sb="7" eb="10">
      <t>カイサイビ</t>
    </rPh>
    <rPh sb="11" eb="13">
      <t>キョウ</t>
    </rPh>
    <phoneticPr fontId="1"/>
  </si>
  <si>
    <t>ワークショップ開始前準備</t>
    <rPh sb="7" eb="9">
      <t>カイシ</t>
    </rPh>
    <rPh sb="9" eb="10">
      <t>マエ</t>
    </rPh>
    <rPh sb="10" eb="12">
      <t>ジュンビ</t>
    </rPh>
    <phoneticPr fontId="1"/>
  </si>
  <si>
    <t>ワークショップ環境の利用許可設定</t>
    <rPh sb="7" eb="9">
      <t>カンキョウ</t>
    </rPh>
    <rPh sb="10" eb="12">
      <t>リヨウ</t>
    </rPh>
    <rPh sb="12" eb="14">
      <t>キョカ</t>
    </rPh>
    <rPh sb="14" eb="16">
      <t>セッテイ</t>
    </rPh>
    <phoneticPr fontId="1"/>
  </si>
  <si>
    <t>ワークショップを申し込んだユーザーがワークショップ環境でSimSPが利用可能になるよう設定する。</t>
    <rPh sb="8" eb="9">
      <t>モウ</t>
    </rPh>
    <rPh sb="10" eb="11">
      <t>コ</t>
    </rPh>
    <rPh sb="25" eb="27">
      <t>カンキョウ</t>
    </rPh>
    <rPh sb="34" eb="36">
      <t>リヨウ</t>
    </rPh>
    <rPh sb="36" eb="38">
      <t>カノウ</t>
    </rPh>
    <rPh sb="43" eb="45">
      <t>セッテイ</t>
    </rPh>
    <phoneticPr fontId="1"/>
  </si>
  <si>
    <t>ワークショップを申し込んだユーザーのAuth0アカウントのメタデータにSimSP利用用の設定が書き込まれている</t>
    <rPh sb="8" eb="9">
      <t>モウ</t>
    </rPh>
    <rPh sb="10" eb="11">
      <t>コ</t>
    </rPh>
    <rPh sb="40" eb="42">
      <t>リヨウ</t>
    </rPh>
    <rPh sb="42" eb="43">
      <t>ヨウ</t>
    </rPh>
    <rPh sb="44" eb="46">
      <t>セッテイ</t>
    </rPh>
    <rPh sb="47" eb="48">
      <t>カ</t>
    </rPh>
    <rPh sb="49" eb="50">
      <t>コ</t>
    </rPh>
    <phoneticPr fontId="1"/>
  </si>
  <si>
    <t>ステータスの確認</t>
    <rPh sb="6" eb="8">
      <t>カクニン</t>
    </rPh>
    <phoneticPr fontId="1"/>
  </si>
  <si>
    <t>ワークショップ申込管理を開いて、対象のデータのステータスを確認する</t>
    <rPh sb="12" eb="13">
      <t>ヒラ</t>
    </rPh>
    <rPh sb="29" eb="31">
      <t>カクニン</t>
    </rPh>
    <phoneticPr fontId="1"/>
  </si>
  <si>
    <t>環境の起動確認</t>
    <rPh sb="0" eb="2">
      <t>カンキョウ</t>
    </rPh>
    <rPh sb="3" eb="5">
      <t>キドウ</t>
    </rPh>
    <rPh sb="5" eb="7">
      <t>カクニン</t>
    </rPh>
    <phoneticPr fontId="1"/>
  </si>
  <si>
    <t>ワークショップ申込管理で対象の企業の企業コードをメモして置き、環境ストック管理を開いて、対象の企業コードに割り振られているデータを確認する</t>
    <rPh sb="12" eb="14">
      <t>タイショウ</t>
    </rPh>
    <rPh sb="15" eb="17">
      <t>キギョウ</t>
    </rPh>
    <rPh sb="18" eb="20">
      <t>キギョウ</t>
    </rPh>
    <rPh sb="28" eb="29">
      <t>オ</t>
    </rPh>
    <rPh sb="31" eb="33">
      <t>カンキョウ</t>
    </rPh>
    <rPh sb="40" eb="41">
      <t>ヒラ</t>
    </rPh>
    <rPh sb="47" eb="49">
      <t>キギョウ</t>
    </rPh>
    <rPh sb="53" eb="54">
      <t>ワ</t>
    </rPh>
    <rPh sb="55" eb="56">
      <t>フ</t>
    </rPh>
    <rPh sb="65" eb="67">
      <t>カクニン</t>
    </rPh>
    <phoneticPr fontId="1"/>
  </si>
  <si>
    <t>対象の企業コードに割り振られているデータが存在し、使用フラグがtrueになっている</t>
    <rPh sb="21" eb="23">
      <t>ソンザイ</t>
    </rPh>
    <rPh sb="25" eb="27">
      <t>シヨウ</t>
    </rPh>
    <phoneticPr fontId="1"/>
  </si>
  <si>
    <t>ワークショップ(当日10:00/14:00)</t>
    <rPh sb="8" eb="10">
      <t>トウジツ</t>
    </rPh>
    <phoneticPr fontId="1"/>
  </si>
  <si>
    <t>※実際はサポート(新事推サ)も自分用の環境で操作を見せながら説明するらしいけどテストでは省略</t>
    <rPh sb="1" eb="3">
      <t>ジッサイ</t>
    </rPh>
    <rPh sb="9" eb="12">
      <t>シンジスイ</t>
    </rPh>
    <rPh sb="15" eb="18">
      <t>ジブンヨウ</t>
    </rPh>
    <rPh sb="19" eb="21">
      <t>カンキョウ</t>
    </rPh>
    <rPh sb="22" eb="24">
      <t>ソウサ</t>
    </rPh>
    <rPh sb="25" eb="26">
      <t>ミ</t>
    </rPh>
    <rPh sb="30" eb="32">
      <t>セツメイ</t>
    </rPh>
    <rPh sb="44" eb="46">
      <t>ショウリャク</t>
    </rPh>
    <phoneticPr fontId="1"/>
  </si>
  <si>
    <t>サポート(新事推サ)</t>
    <rPh sb="5" eb="8">
      <t>シンジスイ</t>
    </rPh>
    <phoneticPr fontId="1"/>
  </si>
  <si>
    <t>ワークショップ中</t>
    <rPh sb="7" eb="8">
      <t>チュウ</t>
    </rPh>
    <phoneticPr fontId="1"/>
  </si>
  <si>
    <t>Teams</t>
    <phoneticPr fontId="1"/>
  </si>
  <si>
    <t>ワークショップ開始</t>
    <rPh sb="7" eb="9">
      <t>カイシ</t>
    </rPh>
    <phoneticPr fontId="1"/>
  </si>
  <si>
    <t>Teamsに参加してワークショップを開始する</t>
    <rPh sb="6" eb="8">
      <t>サンカ</t>
    </rPh>
    <rPh sb="18" eb="20">
      <t>カイシ</t>
    </rPh>
    <phoneticPr fontId="1"/>
  </si>
  <si>
    <t>Teams会議が開ける</t>
    <rPh sb="5" eb="7">
      <t>カイギ</t>
    </rPh>
    <rPh sb="8" eb="9">
      <t>ヒラ</t>
    </rPh>
    <phoneticPr fontId="1"/>
  </si>
  <si>
    <t>ユーザーポータルサイト</t>
    <phoneticPr fontId="1"/>
  </si>
  <si>
    <t>ワークショップ申込受付メールに記載されていたURLからWebサイトにアクセスする</t>
    <phoneticPr fontId="1"/>
  </si>
  <si>
    <t>Webサイトにログインできる(SimSPのWebサイトにリダイレクトされる)</t>
    <phoneticPr fontId="1"/>
  </si>
  <si>
    <t>利用可能なパネルの確認</t>
    <rPh sb="0" eb="2">
      <t>リヨウ</t>
    </rPh>
    <rPh sb="2" eb="4">
      <t>カノウ</t>
    </rPh>
    <rPh sb="9" eb="11">
      <t>カクニン</t>
    </rPh>
    <phoneticPr fontId="1"/>
  </si>
  <si>
    <t>ワークショップ時に利用可能なパネルを確認する</t>
    <rPh sb="7" eb="8">
      <t>ジ</t>
    </rPh>
    <rPh sb="9" eb="11">
      <t>リヨウ</t>
    </rPh>
    <rPh sb="11" eb="13">
      <t>カノウ</t>
    </rPh>
    <rPh sb="18" eb="20">
      <t>カクニン</t>
    </rPh>
    <phoneticPr fontId="1"/>
  </si>
  <si>
    <t>SimSP(Appstream2.0)</t>
    <phoneticPr fontId="1"/>
  </si>
  <si>
    <t>ワークショップ終了</t>
    <rPh sb="7" eb="9">
      <t>シュウリョウ</t>
    </rPh>
    <phoneticPr fontId="1"/>
  </si>
  <si>
    <t>Teams会議を終了する</t>
    <rPh sb="5" eb="7">
      <t>カイギ</t>
    </rPh>
    <rPh sb="8" eb="10">
      <t>シュウリョウ</t>
    </rPh>
    <phoneticPr fontId="1"/>
  </si>
  <si>
    <t>Teams会議が終了できる</t>
    <rPh sb="5" eb="7">
      <t>カイギ</t>
    </rPh>
    <rPh sb="8" eb="10">
      <t>シュウリョウ</t>
    </rPh>
    <phoneticPr fontId="1"/>
  </si>
  <si>
    <t>ワークショップ(当日18:00)</t>
    <rPh sb="8" eb="10">
      <t>トウジツ</t>
    </rPh>
    <phoneticPr fontId="1"/>
  </si>
  <si>
    <t>ワークショップ環境の利用不可設定</t>
    <rPh sb="7" eb="9">
      <t>カンキョウ</t>
    </rPh>
    <rPh sb="10" eb="12">
      <t>リヨウ</t>
    </rPh>
    <rPh sb="12" eb="14">
      <t>フカ</t>
    </rPh>
    <rPh sb="14" eb="16">
      <t>セッテイ</t>
    </rPh>
    <phoneticPr fontId="1"/>
  </si>
  <si>
    <t>ワークショップを申し込んだユーザーがワークショップ環境のユーザーポータルサイトにログインできないように設定する。</t>
    <rPh sb="8" eb="9">
      <t>モウ</t>
    </rPh>
    <rPh sb="10" eb="11">
      <t>コ</t>
    </rPh>
    <rPh sb="25" eb="27">
      <t>カンキョウ</t>
    </rPh>
    <rPh sb="51" eb="53">
      <t>セッテイ</t>
    </rPh>
    <phoneticPr fontId="1"/>
  </si>
  <si>
    <t>ワークショップ環境の停止依頼</t>
    <rPh sb="7" eb="9">
      <t>カンキョウ</t>
    </rPh>
    <rPh sb="10" eb="12">
      <t>テイシ</t>
    </rPh>
    <rPh sb="12" eb="14">
      <t>イライ</t>
    </rPh>
    <phoneticPr fontId="1"/>
  </si>
  <si>
    <t>サポート(新事推開)宛にワークショップ環境の停止依頼メールを送信する</t>
    <rPh sb="5" eb="9">
      <t>シンジスイカイ</t>
    </rPh>
    <rPh sb="10" eb="11">
      <t>アテ</t>
    </rPh>
    <rPh sb="30" eb="32">
      <t>ソウシン</t>
    </rPh>
    <phoneticPr fontId="1"/>
  </si>
  <si>
    <t>サポート(新事推開)宛にワークショップ環境の停止依頼メールを送信されていることを確認する</t>
    <rPh sb="40" eb="42">
      <t>カクニン</t>
    </rPh>
    <phoneticPr fontId="1"/>
  </si>
  <si>
    <t>ワークショップ環境の停止</t>
    <rPh sb="7" eb="9">
      <t>カンキョウ</t>
    </rPh>
    <rPh sb="10" eb="12">
      <t>テイシ</t>
    </rPh>
    <phoneticPr fontId="1"/>
  </si>
  <si>
    <t>ワークショップ環境を停止する</t>
    <rPh sb="7" eb="9">
      <t>カンキョウ</t>
    </rPh>
    <rPh sb="10" eb="12">
      <t>テイシ</t>
    </rPh>
    <phoneticPr fontId="1"/>
  </si>
  <si>
    <t>ワークショップ環境が停止できる</t>
    <rPh sb="7" eb="9">
      <t>カンキョウ</t>
    </rPh>
    <rPh sb="10" eb="12">
      <t>テイシ</t>
    </rPh>
    <phoneticPr fontId="1"/>
  </si>
  <si>
    <t>起動中フラグがfalseになる</t>
    <phoneticPr fontId="1"/>
  </si>
  <si>
    <t>ワークショップのステータス確認</t>
    <rPh sb="13" eb="15">
      <t>カクニン</t>
    </rPh>
    <phoneticPr fontId="1"/>
  </si>
  <si>
    <t>ワークショップ申込管理を開いて、対象のデータがワークショップ終了になっていることを確認する</t>
    <rPh sb="30" eb="32">
      <t>シュウリョウ</t>
    </rPh>
    <phoneticPr fontId="1"/>
  </si>
  <si>
    <t>本契約(申込～利用中)</t>
    <rPh sb="0" eb="3">
      <t>ホンケイヤク</t>
    </rPh>
    <rPh sb="4" eb="6">
      <t>モウシコミ</t>
    </rPh>
    <rPh sb="7" eb="10">
      <t>リヨウチュウ</t>
    </rPh>
    <phoneticPr fontId="1"/>
  </si>
  <si>
    <t>本契約申込</t>
    <rPh sb="0" eb="3">
      <t>ホンケイヤク</t>
    </rPh>
    <rPh sb="3" eb="5">
      <t>モウシコミ</t>
    </rPh>
    <phoneticPr fontId="1"/>
  </si>
  <si>
    <t>本契約申込ページ</t>
    <rPh sb="3" eb="5">
      <t>モウシコミ</t>
    </rPh>
    <phoneticPr fontId="1"/>
  </si>
  <si>
    <t>本契約申込ページのリンクをクリック</t>
    <rPh sb="0" eb="3">
      <t>ホンケイヤク</t>
    </rPh>
    <rPh sb="3" eb="5">
      <t>モウシコミ</t>
    </rPh>
    <phoneticPr fontId="1"/>
  </si>
  <si>
    <t>本契約申込ページが開く</t>
    <rPh sb="3" eb="5">
      <t>モウシコミ</t>
    </rPh>
    <rPh sb="9" eb="10">
      <t>ヒラ</t>
    </rPh>
    <phoneticPr fontId="1"/>
  </si>
  <si>
    <t>利用規約を確認</t>
    <phoneticPr fontId="1"/>
  </si>
  <si>
    <t>Webサイトに表示されている利用規約を確認する</t>
    <rPh sb="7" eb="9">
      <t>ヒョウジ</t>
    </rPh>
    <phoneticPr fontId="1"/>
  </si>
  <si>
    <t>Webサイトに表示されている利用規約が正常に表示されることを確認する</t>
    <rPh sb="19" eb="21">
      <t>セイジョウ</t>
    </rPh>
    <rPh sb="22" eb="24">
      <t>ヒョウジ</t>
    </rPh>
    <phoneticPr fontId="1"/>
  </si>
  <si>
    <t>利用規約をダウンロード</t>
    <phoneticPr fontId="1"/>
  </si>
  <si>
    <t>「利用規約をダウンロード」ボタンをクリックする</t>
    <rPh sb="1" eb="3">
      <t>リヨウ</t>
    </rPh>
    <rPh sb="3" eb="5">
      <t>キヤク</t>
    </rPh>
    <phoneticPr fontId="1"/>
  </si>
  <si>
    <t>利用規約のPDFが別のタブで表示される。
パスがS3になっていることを確認する。</t>
    <rPh sb="0" eb="2">
      <t>リヨウ</t>
    </rPh>
    <rPh sb="2" eb="4">
      <t>キヤク</t>
    </rPh>
    <rPh sb="9" eb="10">
      <t>ベツ</t>
    </rPh>
    <rPh sb="14" eb="16">
      <t>ヒョウジ</t>
    </rPh>
    <rPh sb="35" eb="37">
      <t>カクニン</t>
    </rPh>
    <phoneticPr fontId="1"/>
  </si>
  <si>
    <t>商品選択</t>
    <rPh sb="0" eb="2">
      <t>ショウヒン</t>
    </rPh>
    <rPh sb="2" eb="4">
      <t>センタク</t>
    </rPh>
    <phoneticPr fontId="1"/>
  </si>
  <si>
    <t>以下の商品を同時実行数は2で選択する
Cralde/プリポスト
Marc/プリポスト
Simufact/プリポスト
Cralde/ソルバー
Marc/ソルバー
Simufact/ソルバー
Nastran/ソルバー</t>
    <rPh sb="0" eb="2">
      <t>イカ</t>
    </rPh>
    <rPh sb="3" eb="5">
      <t>ショウヒン</t>
    </rPh>
    <rPh sb="6" eb="8">
      <t>ドウジ</t>
    </rPh>
    <rPh sb="8" eb="11">
      <t>ジッコウスウ</t>
    </rPh>
    <rPh sb="14" eb="16">
      <t>センタク</t>
    </rPh>
    <phoneticPr fontId="1"/>
  </si>
  <si>
    <t>契約商品のリストに選択した商品と同時実行数が追加される</t>
    <rPh sb="0" eb="4">
      <t>ケイヤクショウヒン</t>
    </rPh>
    <rPh sb="9" eb="11">
      <t>センタク</t>
    </rPh>
    <rPh sb="13" eb="15">
      <t>ショウヒン</t>
    </rPh>
    <rPh sb="16" eb="21">
      <t>ドウジジッコウスウ</t>
    </rPh>
    <rPh sb="22" eb="24">
      <t>ツイカ</t>
    </rPh>
    <phoneticPr fontId="1"/>
  </si>
  <si>
    <t>本契約申込受付メール受信</t>
    <rPh sb="0" eb="3">
      <t>ホンケイヤク</t>
    </rPh>
    <phoneticPr fontId="1"/>
  </si>
  <si>
    <t>ユーザのメールアドレス宛に本契約申込受付メール(お客様用)が届く</t>
    <rPh sb="11" eb="12">
      <t>アテ</t>
    </rPh>
    <rPh sb="25" eb="27">
      <t>キャクサマ</t>
    </rPh>
    <rPh sb="27" eb="28">
      <t>ヨウ</t>
    </rPh>
    <rPh sb="30" eb="31">
      <t>トド</t>
    </rPh>
    <phoneticPr fontId="1"/>
  </si>
  <si>
    <t>営業のメールアドレス宛に本契約申込受付メール(NDES用)が届く</t>
    <rPh sb="0" eb="2">
      <t>エイギョウ</t>
    </rPh>
    <rPh sb="10" eb="11">
      <t>アテ</t>
    </rPh>
    <rPh sb="27" eb="28">
      <t>ヨウ</t>
    </rPh>
    <rPh sb="30" eb="31">
      <t>トド</t>
    </rPh>
    <phoneticPr fontId="1"/>
  </si>
  <si>
    <t>申込完了のページが表示された後、サポート(新事推開)のメールアドレス宛にメールが届いているか確認する</t>
    <rPh sb="0" eb="2">
      <t>モウシコミ</t>
    </rPh>
    <rPh sb="2" eb="4">
      <t>カンリョウ</t>
    </rPh>
    <rPh sb="9" eb="11">
      <t>ヒョウジ</t>
    </rPh>
    <rPh sb="14" eb="15">
      <t>アト</t>
    </rPh>
    <rPh sb="34" eb="35">
      <t>アテ</t>
    </rPh>
    <rPh sb="40" eb="41">
      <t>トド</t>
    </rPh>
    <rPh sb="46" eb="48">
      <t>カクニン</t>
    </rPh>
    <phoneticPr fontId="1"/>
  </si>
  <si>
    <t>サポート(新事推開)のメールアドレス宛に本契約申込受付メール(NDES用)が届く</t>
    <rPh sb="5" eb="8">
      <t>シンジスイ</t>
    </rPh>
    <rPh sb="18" eb="19">
      <t>アテ</t>
    </rPh>
    <rPh sb="38" eb="39">
      <t>トド</t>
    </rPh>
    <phoneticPr fontId="1"/>
  </si>
  <si>
    <t>-</t>
    <phoneticPr fontId="1"/>
  </si>
  <si>
    <t>S3</t>
    <phoneticPr fontId="1"/>
  </si>
  <si>
    <t>証跡ファイル保存</t>
    <rPh sb="0" eb="2">
      <t>ショウセキ</t>
    </rPh>
    <rPh sb="6" eb="8">
      <t>ホゾン</t>
    </rPh>
    <phoneticPr fontId="1"/>
  </si>
  <si>
    <t>S3に証跡ファイルが保存される</t>
    <rPh sb="3" eb="5">
      <t>ショウセキ</t>
    </rPh>
    <rPh sb="10" eb="12">
      <t>ホゾン</t>
    </rPh>
    <phoneticPr fontId="1"/>
  </si>
  <si>
    <t>S3に証跡ファイルが保存されていることを確認する</t>
    <rPh sb="3" eb="5">
      <t>ショウセキ</t>
    </rPh>
    <rPh sb="10" eb="12">
      <t>ホゾン</t>
    </rPh>
    <rPh sb="20" eb="22">
      <t>カクニン</t>
    </rPh>
    <phoneticPr fontId="1"/>
  </si>
  <si>
    <t>本契約管理の表示</t>
    <rPh sb="0" eb="3">
      <t>ホンケイヤク</t>
    </rPh>
    <rPh sb="3" eb="5">
      <t>カンリ</t>
    </rPh>
    <rPh sb="6" eb="8">
      <t>ヒョウジ</t>
    </rPh>
    <phoneticPr fontId="1"/>
  </si>
  <si>
    <t>本契約管理のリンクをクリック</t>
    <phoneticPr fontId="1"/>
  </si>
  <si>
    <t>本契約管理ページが表示される</t>
    <rPh sb="9" eb="11">
      <t>ヒョウジ</t>
    </rPh>
    <phoneticPr fontId="1"/>
  </si>
  <si>
    <t>本契約管理で対象のデータを編集する</t>
    <phoneticPr fontId="1"/>
  </si>
  <si>
    <t>本契約管理で対象のデータを編集モードで開く</t>
    <rPh sb="19" eb="20">
      <t>ヒラ</t>
    </rPh>
    <phoneticPr fontId="1"/>
  </si>
  <si>
    <t>本契約管理で対象のデータを編集モードで開くことを確認する</t>
    <rPh sb="19" eb="20">
      <t>ヒラ</t>
    </rPh>
    <rPh sb="24" eb="26">
      <t>カクニン</t>
    </rPh>
    <phoneticPr fontId="1"/>
  </si>
  <si>
    <t>担当営業の設定</t>
    <rPh sb="0" eb="2">
      <t>タントウ</t>
    </rPh>
    <rPh sb="2" eb="4">
      <t>エイギョウ</t>
    </rPh>
    <rPh sb="5" eb="7">
      <t>セッテイ</t>
    </rPh>
    <phoneticPr fontId="1"/>
  </si>
  <si>
    <t>担当営業を設定する</t>
    <rPh sb="0" eb="2">
      <t>タントウ</t>
    </rPh>
    <rPh sb="2" eb="4">
      <t>エイギョウ</t>
    </rPh>
    <rPh sb="5" eb="7">
      <t>セッテイ</t>
    </rPh>
    <phoneticPr fontId="1"/>
  </si>
  <si>
    <t>担当営業名と職番が入力される</t>
    <rPh sb="0" eb="2">
      <t>タントウ</t>
    </rPh>
    <rPh sb="2" eb="4">
      <t>エイギョウ</t>
    </rPh>
    <rPh sb="4" eb="5">
      <t>メイ</t>
    </rPh>
    <rPh sb="6" eb="8">
      <t>ショクバン</t>
    </rPh>
    <rPh sb="9" eb="11">
      <t>ニュウリョク</t>
    </rPh>
    <phoneticPr fontId="1"/>
  </si>
  <si>
    <t>編集内容の保存</t>
    <rPh sb="0" eb="2">
      <t>ヘンシュウ</t>
    </rPh>
    <rPh sb="2" eb="4">
      <t>ナイヨウ</t>
    </rPh>
    <rPh sb="5" eb="7">
      <t>ホゾン</t>
    </rPh>
    <phoneticPr fontId="1"/>
  </si>
  <si>
    <t>更新ボタンを押す</t>
    <rPh sb="0" eb="2">
      <t>コウシン</t>
    </rPh>
    <rPh sb="6" eb="7">
      <t>オ</t>
    </rPh>
    <phoneticPr fontId="1"/>
  </si>
  <si>
    <t>編集モードの画面が閉じて編集内容が保存される</t>
    <rPh sb="0" eb="2">
      <t>ヘンシュウ</t>
    </rPh>
    <rPh sb="6" eb="8">
      <t>ガメン</t>
    </rPh>
    <rPh sb="9" eb="10">
      <t>ト</t>
    </rPh>
    <rPh sb="12" eb="14">
      <t>ヘンシュウ</t>
    </rPh>
    <rPh sb="14" eb="16">
      <t>ナイヨウ</t>
    </rPh>
    <rPh sb="17" eb="19">
      <t>ホゾン</t>
    </rPh>
    <phoneticPr fontId="1"/>
  </si>
  <si>
    <t>GMO掛け払い</t>
    <rPh sb="3" eb="4">
      <t>カ</t>
    </rPh>
    <rPh sb="5" eb="6">
      <t>バラ</t>
    </rPh>
    <phoneticPr fontId="1"/>
  </si>
  <si>
    <t>購入企業情報の登録確認</t>
    <rPh sb="0" eb="2">
      <t>コウニュウ</t>
    </rPh>
    <rPh sb="2" eb="4">
      <t>キギョウ</t>
    </rPh>
    <rPh sb="4" eb="6">
      <t>ジョウホウ</t>
    </rPh>
    <rPh sb="7" eb="9">
      <t>トウロク</t>
    </rPh>
    <rPh sb="9" eb="11">
      <t>カクニン</t>
    </rPh>
    <phoneticPr fontId="1"/>
  </si>
  <si>
    <t>対象の企業コードで購入企業情報を検索する</t>
    <rPh sb="9" eb="11">
      <t>コウニュウ</t>
    </rPh>
    <rPh sb="11" eb="13">
      <t>キギョウ</t>
    </rPh>
    <rPh sb="13" eb="15">
      <t>ジョウホウ</t>
    </rPh>
    <rPh sb="16" eb="18">
      <t>ケンサク</t>
    </rPh>
    <phoneticPr fontId="1"/>
  </si>
  <si>
    <t>登録されていることを確認する</t>
    <rPh sb="0" eb="2">
      <t>トウロク</t>
    </rPh>
    <rPh sb="10" eb="12">
      <t>カクニン</t>
    </rPh>
    <phoneticPr fontId="1"/>
  </si>
  <si>
    <t>GMO掛け払いの枠保証の審査をOKにする(テスト用)</t>
    <rPh sb="3" eb="4">
      <t>カ</t>
    </rPh>
    <rPh sb="5" eb="6">
      <t>バラ</t>
    </rPh>
    <rPh sb="8" eb="9">
      <t>ワク</t>
    </rPh>
    <rPh sb="9" eb="11">
      <t>ホショウ</t>
    </rPh>
    <rPh sb="12" eb="14">
      <t>シンサ</t>
    </rPh>
    <rPh sb="24" eb="25">
      <t>ヨウ</t>
    </rPh>
    <phoneticPr fontId="1"/>
  </si>
  <si>
    <t>GMO-PSの担当者に連絡して登録した企業の枠保証の審査をOKにしてもらう</t>
    <phoneticPr fontId="1"/>
  </si>
  <si>
    <t>登録した企業の枠保証の審査がOKになることを確認する</t>
    <rPh sb="22" eb="24">
      <t>カクニン</t>
    </rPh>
    <phoneticPr fontId="1"/>
  </si>
  <si>
    <t>GMO掛け払いの枠保証状況確認</t>
    <rPh sb="3" eb="4">
      <t>カ</t>
    </rPh>
    <rPh sb="5" eb="6">
      <t>バラ</t>
    </rPh>
    <rPh sb="8" eb="9">
      <t>ワク</t>
    </rPh>
    <rPh sb="9" eb="11">
      <t>ホショウ</t>
    </rPh>
    <rPh sb="11" eb="13">
      <t>ジョウキョウ</t>
    </rPh>
    <rPh sb="13" eb="15">
      <t>カクニン</t>
    </rPh>
    <phoneticPr fontId="1"/>
  </si>
  <si>
    <t>GMO掛け払いの枠保証状況確認の定期実行処理を動かす</t>
    <rPh sb="23" eb="24">
      <t>ウゴ</t>
    </rPh>
    <phoneticPr fontId="1"/>
  </si>
  <si>
    <t>GMO掛け払いの枠保証状況が取得される</t>
    <rPh sb="3" eb="4">
      <t>カ</t>
    </rPh>
    <rPh sb="5" eb="6">
      <t>バラ</t>
    </rPh>
    <rPh sb="8" eb="9">
      <t>ワク</t>
    </rPh>
    <rPh sb="9" eb="11">
      <t>ホショウ</t>
    </rPh>
    <rPh sb="11" eb="13">
      <t>ジョウキョウ</t>
    </rPh>
    <rPh sb="14" eb="16">
      <t>シュトク</t>
    </rPh>
    <phoneticPr fontId="1"/>
  </si>
  <si>
    <t>本契約受付</t>
    <rPh sb="0" eb="3">
      <t>ホンケイヤク</t>
    </rPh>
    <rPh sb="3" eb="5">
      <t>ウケツケ</t>
    </rPh>
    <phoneticPr fontId="1"/>
  </si>
  <si>
    <t>契約開始日の設定</t>
    <rPh sb="0" eb="2">
      <t>ケイヤク</t>
    </rPh>
    <rPh sb="2" eb="5">
      <t>カイシビ</t>
    </rPh>
    <rPh sb="6" eb="8">
      <t>セッテイ</t>
    </rPh>
    <phoneticPr fontId="1"/>
  </si>
  <si>
    <t>契約開始日を今日にする</t>
    <rPh sb="0" eb="2">
      <t>ケイヤク</t>
    </rPh>
    <rPh sb="2" eb="5">
      <t>カイシビ</t>
    </rPh>
    <rPh sb="6" eb="8">
      <t>キョウ</t>
    </rPh>
    <phoneticPr fontId="1"/>
  </si>
  <si>
    <t>契約開始日が今日になる</t>
    <rPh sb="0" eb="2">
      <t>ケイヤク</t>
    </rPh>
    <rPh sb="2" eb="5">
      <t>カイシビ</t>
    </rPh>
    <rPh sb="6" eb="8">
      <t>キョウ</t>
    </rPh>
    <phoneticPr fontId="1"/>
  </si>
  <si>
    <t>申込完了メール送信、ステータス変更</t>
    <rPh sb="0" eb="2">
      <t>モウシコミ</t>
    </rPh>
    <rPh sb="2" eb="4">
      <t>カンリョウ</t>
    </rPh>
    <rPh sb="7" eb="9">
      <t>ソウシン</t>
    </rPh>
    <rPh sb="15" eb="17">
      <t>ヘンコウ</t>
    </rPh>
    <phoneticPr fontId="1"/>
  </si>
  <si>
    <t>申込完了メール送信ボタンを押す</t>
    <rPh sb="0" eb="2">
      <t>モウシコミ</t>
    </rPh>
    <rPh sb="2" eb="4">
      <t>カンリョウ</t>
    </rPh>
    <rPh sb="7" eb="9">
      <t>ソウシン</t>
    </rPh>
    <rPh sb="13" eb="14">
      <t>オ</t>
    </rPh>
    <phoneticPr fontId="1"/>
  </si>
  <si>
    <t>申込完了メールが送信される。ステータスが本契約受付になる</t>
    <rPh sb="0" eb="2">
      <t>モウシコミ</t>
    </rPh>
    <rPh sb="2" eb="4">
      <t>カンリョウ</t>
    </rPh>
    <rPh sb="8" eb="10">
      <t>ソウシン</t>
    </rPh>
    <rPh sb="20" eb="23">
      <t>ホンケイヤク</t>
    </rPh>
    <rPh sb="23" eb="25">
      <t>ウケツケ</t>
    </rPh>
    <phoneticPr fontId="1"/>
  </si>
  <si>
    <t>本契約申込完了連絡メール受信</t>
    <rPh sb="0" eb="3">
      <t>ホンケイヤク</t>
    </rPh>
    <rPh sb="5" eb="7">
      <t>カンリョウ</t>
    </rPh>
    <rPh sb="7" eb="9">
      <t>レンラク</t>
    </rPh>
    <phoneticPr fontId="1"/>
  </si>
  <si>
    <t>ユーザのメールアドレス宛にメールが届いているかを確認する</t>
    <rPh sb="11" eb="12">
      <t>アテ</t>
    </rPh>
    <rPh sb="17" eb="18">
      <t>トド</t>
    </rPh>
    <rPh sb="24" eb="26">
      <t>カクニン</t>
    </rPh>
    <phoneticPr fontId="1"/>
  </si>
  <si>
    <t>ユーザのメールアドレス宛に本契約申込完了連絡メールが届く</t>
    <rPh sb="11" eb="12">
      <t>アテ</t>
    </rPh>
    <rPh sb="26" eb="27">
      <t>トド</t>
    </rPh>
    <phoneticPr fontId="1"/>
  </si>
  <si>
    <t>営業のメールアドレス宛に本契約申込完了連絡メールが届く</t>
    <rPh sb="0" eb="2">
      <t>エイギョウ</t>
    </rPh>
    <rPh sb="10" eb="11">
      <t>アテ</t>
    </rPh>
    <rPh sb="25" eb="26">
      <t>トド</t>
    </rPh>
    <phoneticPr fontId="1"/>
  </si>
  <si>
    <t>サポート(新事推開)のメールアドレス宛にメールが届いているか確認する</t>
    <rPh sb="18" eb="19">
      <t>アテ</t>
    </rPh>
    <rPh sb="24" eb="25">
      <t>トド</t>
    </rPh>
    <rPh sb="30" eb="32">
      <t>カクニン</t>
    </rPh>
    <phoneticPr fontId="1"/>
  </si>
  <si>
    <t>サポート(新事推開)のメールアドレス宛に本契約申込完了連絡メールが届く</t>
    <rPh sb="5" eb="8">
      <t>シンジスイ</t>
    </rPh>
    <rPh sb="18" eb="19">
      <t>アテ</t>
    </rPh>
    <rPh sb="33" eb="34">
      <t>トド</t>
    </rPh>
    <phoneticPr fontId="1"/>
  </si>
  <si>
    <t>本契約時の環境起動依頼メール受信</t>
    <rPh sb="0" eb="3">
      <t>ホンケイヤク</t>
    </rPh>
    <rPh sb="3" eb="4">
      <t>ジ</t>
    </rPh>
    <rPh sb="5" eb="7">
      <t>カンキョウ</t>
    </rPh>
    <rPh sb="7" eb="9">
      <t>キドウ</t>
    </rPh>
    <rPh sb="9" eb="11">
      <t>イライ</t>
    </rPh>
    <phoneticPr fontId="1"/>
  </si>
  <si>
    <t>サポート(新事推開)のメールアドレス宛に本契約の環境起動依頼メールが届く</t>
    <rPh sb="5" eb="8">
      <t>シンジスイ</t>
    </rPh>
    <rPh sb="18" eb="19">
      <t>アテ</t>
    </rPh>
    <rPh sb="34" eb="35">
      <t>トド</t>
    </rPh>
    <phoneticPr fontId="1"/>
  </si>
  <si>
    <t>環境を起動する(手動)</t>
    <phoneticPr fontId="1"/>
  </si>
  <si>
    <t>利用可能通知メール送信、ステータス変更</t>
    <rPh sb="0" eb="2">
      <t>リヨウ</t>
    </rPh>
    <rPh sb="2" eb="4">
      <t>カノウ</t>
    </rPh>
    <rPh sb="4" eb="6">
      <t>ツウチ</t>
    </rPh>
    <rPh sb="9" eb="11">
      <t>ソウシン</t>
    </rPh>
    <rPh sb="17" eb="19">
      <t>ヘンコウ</t>
    </rPh>
    <phoneticPr fontId="1"/>
  </si>
  <si>
    <t>利用可能連絡メール送信ボタンを押す</t>
    <rPh sb="0" eb="2">
      <t>リヨウ</t>
    </rPh>
    <rPh sb="2" eb="4">
      <t>カノウ</t>
    </rPh>
    <rPh sb="4" eb="6">
      <t>レンラク</t>
    </rPh>
    <rPh sb="9" eb="11">
      <t>ソウシン</t>
    </rPh>
    <rPh sb="15" eb="16">
      <t>オ</t>
    </rPh>
    <phoneticPr fontId="1"/>
  </si>
  <si>
    <t>利用可能連絡メールが送信される。ステータスが本契約利用中になる</t>
    <rPh sb="0" eb="2">
      <t>リヨウ</t>
    </rPh>
    <rPh sb="2" eb="4">
      <t>カノウ</t>
    </rPh>
    <rPh sb="4" eb="6">
      <t>レンラク</t>
    </rPh>
    <rPh sb="10" eb="12">
      <t>ソウシン</t>
    </rPh>
    <rPh sb="22" eb="25">
      <t>ホンケイヤク</t>
    </rPh>
    <rPh sb="25" eb="28">
      <t>リヨウチュウ</t>
    </rPh>
    <phoneticPr fontId="1"/>
  </si>
  <si>
    <t>本契約利用中</t>
    <rPh sb="0" eb="3">
      <t>ホンケイヤク</t>
    </rPh>
    <rPh sb="3" eb="6">
      <t>リヨウチュウ</t>
    </rPh>
    <phoneticPr fontId="1"/>
  </si>
  <si>
    <t>利用可能通知メール受信</t>
    <rPh sb="0" eb="2">
      <t>リヨウ</t>
    </rPh>
    <rPh sb="2" eb="4">
      <t>カノウ</t>
    </rPh>
    <rPh sb="4" eb="6">
      <t>ツウチ</t>
    </rPh>
    <phoneticPr fontId="1"/>
  </si>
  <si>
    <t>ユーザのメールアドレス宛に利用可能通知メールが届く</t>
    <rPh sb="11" eb="12">
      <t>アテ</t>
    </rPh>
    <rPh sb="23" eb="24">
      <t>トド</t>
    </rPh>
    <phoneticPr fontId="1"/>
  </si>
  <si>
    <t>営業のメールアドレス宛に利用可能通知メールが届く</t>
    <rPh sb="0" eb="2">
      <t>エイギョウ</t>
    </rPh>
    <rPh sb="10" eb="11">
      <t>アテ</t>
    </rPh>
    <rPh sb="22" eb="23">
      <t>トド</t>
    </rPh>
    <phoneticPr fontId="1"/>
  </si>
  <si>
    <t>サポート(新事推開)のメールアドレス宛に利用可能通知メールが届く</t>
    <rPh sb="5" eb="8">
      <t>シンジスイ</t>
    </rPh>
    <rPh sb="18" eb="19">
      <t>アテ</t>
    </rPh>
    <rPh sb="30" eb="31">
      <t>トド</t>
    </rPh>
    <phoneticPr fontId="1"/>
  </si>
  <si>
    <t>本契約申込受付メールに記載されていたURLからWebサイトにアクセスする</t>
    <rPh sb="0" eb="3">
      <t>ホンケイヤク</t>
    </rPh>
    <phoneticPr fontId="1"/>
  </si>
  <si>
    <t>本契約時に利用可能なパネルを確認する</t>
    <rPh sb="0" eb="3">
      <t>ホンケイヤク</t>
    </rPh>
    <rPh sb="3" eb="4">
      <t>ジ</t>
    </rPh>
    <rPh sb="5" eb="7">
      <t>リヨウ</t>
    </rPh>
    <rPh sb="7" eb="9">
      <t>カノウ</t>
    </rPh>
    <rPh sb="14" eb="16">
      <t>カクニン</t>
    </rPh>
    <phoneticPr fontId="1"/>
  </si>
  <si>
    <t>全てのパネルが利用可能になっていることを確認する。</t>
    <rPh sb="0" eb="1">
      <t>スベ</t>
    </rPh>
    <rPh sb="7" eb="9">
      <t>リヨウ</t>
    </rPh>
    <rPh sb="9" eb="11">
      <t>カノウ</t>
    </rPh>
    <rPh sb="20" eb="22">
      <t>カクニン</t>
    </rPh>
    <phoneticPr fontId="1"/>
  </si>
  <si>
    <t>利用量登録</t>
    <rPh sb="0" eb="2">
      <t>リヨウ</t>
    </rPh>
    <rPh sb="2" eb="3">
      <t>リョウ</t>
    </rPh>
    <rPh sb="3" eb="5">
      <t>トウロク</t>
    </rPh>
    <phoneticPr fontId="1"/>
  </si>
  <si>
    <t>請求管理</t>
    <phoneticPr fontId="1"/>
  </si>
  <si>
    <t>利用時間取得
利用量ファイル登録
課金計算
※AM7:00に自動実行される</t>
    <rPh sb="30" eb="32">
      <t>ジドウ</t>
    </rPh>
    <rPh sb="32" eb="34">
      <t>ジッコウ</t>
    </rPh>
    <phoneticPr fontId="1"/>
  </si>
  <si>
    <t>課金情報テーブルに前日利用した利用量、課金情報が登録されていることを確認する</t>
    <rPh sb="0" eb="2">
      <t>カキン</t>
    </rPh>
    <rPh sb="2" eb="4">
      <t>ジョウホウ</t>
    </rPh>
    <rPh sb="9" eb="11">
      <t>ゼンジツ</t>
    </rPh>
    <rPh sb="11" eb="13">
      <t>リヨウ</t>
    </rPh>
    <rPh sb="15" eb="17">
      <t>リヨウ</t>
    </rPh>
    <rPh sb="17" eb="18">
      <t>リョウ</t>
    </rPh>
    <rPh sb="19" eb="21">
      <t>カキン</t>
    </rPh>
    <rPh sb="21" eb="23">
      <t>ジョウホウ</t>
    </rPh>
    <rPh sb="24" eb="26">
      <t>トウロク</t>
    </rPh>
    <rPh sb="34" eb="36">
      <t>カクニン</t>
    </rPh>
    <phoneticPr fontId="1"/>
  </si>
  <si>
    <t>・前日利用したCradleのプリポスト/ソルバーの利用量、課金情報が登録されている
・前日利用したMarcのプリポスト/ソルバーの利用量、課金情報が登録されている
・前日利用したSimufactのプリポスト/ソルバーの利用量、課金情報が登録されている
・前日利用したNastranのソルバーの利用量、課金情報が登録されている</t>
    <rPh sb="25" eb="27">
      <t>リヨウ</t>
    </rPh>
    <rPh sb="27" eb="28">
      <t>リョウ</t>
    </rPh>
    <rPh sb="29" eb="31">
      <t>カキン</t>
    </rPh>
    <rPh sb="31" eb="33">
      <t>ジョウホウ</t>
    </rPh>
    <rPh sb="34" eb="36">
      <t>トウロク</t>
    </rPh>
    <phoneticPr fontId="1"/>
  </si>
  <si>
    <t>本契約後の処理</t>
    <rPh sb="0" eb="3">
      <t>ホンケイヤク</t>
    </rPh>
    <rPh sb="3" eb="4">
      <t>ゴ</t>
    </rPh>
    <rPh sb="5" eb="7">
      <t>ショリ</t>
    </rPh>
    <phoneticPr fontId="1"/>
  </si>
  <si>
    <t>本契約後の処理</t>
    <phoneticPr fontId="1"/>
  </si>
  <si>
    <t>取引先コードの設定</t>
    <rPh sb="0" eb="2">
      <t>トリヒキ</t>
    </rPh>
    <rPh sb="2" eb="3">
      <t>サキ</t>
    </rPh>
    <rPh sb="7" eb="9">
      <t>セッテイ</t>
    </rPh>
    <phoneticPr fontId="1"/>
  </si>
  <si>
    <t>取引先コードを設定して更新ボタンを押す</t>
    <rPh sb="0" eb="2">
      <t>トリヒキ</t>
    </rPh>
    <rPh sb="2" eb="3">
      <t>サキ</t>
    </rPh>
    <rPh sb="7" eb="9">
      <t>セッテイ</t>
    </rPh>
    <rPh sb="11" eb="13">
      <t>コウシン</t>
    </rPh>
    <rPh sb="17" eb="18">
      <t>オ</t>
    </rPh>
    <phoneticPr fontId="1"/>
  </si>
  <si>
    <t>取引先コードが保存される</t>
    <rPh sb="0" eb="2">
      <t>トリヒキ</t>
    </rPh>
    <rPh sb="2" eb="3">
      <t>サキ</t>
    </rPh>
    <rPh sb="7" eb="9">
      <t>ホゾン</t>
    </rPh>
    <phoneticPr fontId="1"/>
  </si>
  <si>
    <t>新業務システム情報管理の表示</t>
    <rPh sb="0" eb="3">
      <t>シンギョウム</t>
    </rPh>
    <rPh sb="7" eb="9">
      <t>ジョウホウ</t>
    </rPh>
    <rPh sb="9" eb="11">
      <t>カンリ</t>
    </rPh>
    <rPh sb="12" eb="14">
      <t>ヒョウジ</t>
    </rPh>
    <phoneticPr fontId="1"/>
  </si>
  <si>
    <t>新業務システム情報管理のリンクをクリック</t>
    <phoneticPr fontId="1"/>
  </si>
  <si>
    <t>新業務システム情報管理ページが表示される</t>
    <rPh sb="15" eb="17">
      <t>ヒョウジ</t>
    </rPh>
    <phoneticPr fontId="1"/>
  </si>
  <si>
    <t>売上区分(SimSPクラウド基盤)のデータの編集</t>
    <rPh sb="0" eb="2">
      <t>ウリアゲ</t>
    </rPh>
    <rPh sb="2" eb="4">
      <t>クブン</t>
    </rPh>
    <rPh sb="22" eb="24">
      <t>ヘンシュウ</t>
    </rPh>
    <phoneticPr fontId="1"/>
  </si>
  <si>
    <t>対象の企業の売上区分(SimSPクラウド基盤)のデータを編集モードで開く</t>
    <rPh sb="0" eb="2">
      <t>タイショウ</t>
    </rPh>
    <rPh sb="3" eb="5">
      <t>キギョウ</t>
    </rPh>
    <rPh sb="28" eb="30">
      <t>ヘンシュウ</t>
    </rPh>
    <rPh sb="34" eb="35">
      <t>ヒラ</t>
    </rPh>
    <phoneticPr fontId="1"/>
  </si>
  <si>
    <t>対象の企業の売上区分(SimSPクラウド基盤)のデータが編集モードで開く</t>
    <rPh sb="0" eb="2">
      <t>タイショウ</t>
    </rPh>
    <rPh sb="3" eb="5">
      <t>キギョウ</t>
    </rPh>
    <rPh sb="28" eb="30">
      <t>ヘンシュウ</t>
    </rPh>
    <rPh sb="34" eb="35">
      <t>ヒラ</t>
    </rPh>
    <phoneticPr fontId="1"/>
  </si>
  <si>
    <t>取引先コードの確認</t>
    <rPh sb="0" eb="2">
      <t>トリヒキ</t>
    </rPh>
    <rPh sb="2" eb="3">
      <t>サキ</t>
    </rPh>
    <rPh sb="7" eb="9">
      <t>カクニン</t>
    </rPh>
    <phoneticPr fontId="1"/>
  </si>
  <si>
    <t>取引先コードが設定されていることを確認する</t>
    <rPh sb="0" eb="2">
      <t>トリヒキ</t>
    </rPh>
    <rPh sb="2" eb="3">
      <t>サキ</t>
    </rPh>
    <rPh sb="7" eb="9">
      <t>セッテイ</t>
    </rPh>
    <rPh sb="17" eb="19">
      <t>カクニン</t>
    </rPh>
    <phoneticPr fontId="1"/>
  </si>
  <si>
    <t>取引先コードが設定されている</t>
    <rPh sb="0" eb="2">
      <t>トリヒキ</t>
    </rPh>
    <rPh sb="2" eb="3">
      <t>サキ</t>
    </rPh>
    <rPh sb="7" eb="9">
      <t>セッテイ</t>
    </rPh>
    <phoneticPr fontId="1"/>
  </si>
  <si>
    <t>契約番号を設定</t>
    <rPh sb="0" eb="2">
      <t>ケイヤク</t>
    </rPh>
    <rPh sb="2" eb="4">
      <t>バンゴウ</t>
    </rPh>
    <rPh sb="5" eb="7">
      <t>セッテイ</t>
    </rPh>
    <phoneticPr fontId="2"/>
  </si>
  <si>
    <t>契約番号を設定する</t>
    <rPh sb="0" eb="2">
      <t>ケイヤク</t>
    </rPh>
    <rPh sb="2" eb="4">
      <t>バンゴウ</t>
    </rPh>
    <rPh sb="5" eb="7">
      <t>セッテイ</t>
    </rPh>
    <phoneticPr fontId="2"/>
  </si>
  <si>
    <t>契約番号が設定できる</t>
    <rPh sb="0" eb="2">
      <t>ケイヤク</t>
    </rPh>
    <rPh sb="2" eb="4">
      <t>バンゴウ</t>
    </rPh>
    <rPh sb="5" eb="7">
      <t>セッテイ</t>
    </rPh>
    <phoneticPr fontId="2"/>
  </si>
  <si>
    <t>契約開始日を設定</t>
    <rPh sb="0" eb="2">
      <t>ケイヤク</t>
    </rPh>
    <rPh sb="2" eb="5">
      <t>カイシビ</t>
    </rPh>
    <rPh sb="6" eb="8">
      <t>セッテイ</t>
    </rPh>
    <phoneticPr fontId="2"/>
  </si>
  <si>
    <t>契約開始日を設定する</t>
    <rPh sb="0" eb="2">
      <t>ケイヤク</t>
    </rPh>
    <rPh sb="2" eb="5">
      <t>カイシビ</t>
    </rPh>
    <rPh sb="6" eb="8">
      <t>セッテイ</t>
    </rPh>
    <phoneticPr fontId="2"/>
  </si>
  <si>
    <t>契約開始日が設定できる</t>
    <rPh sb="0" eb="2">
      <t>ケイヤク</t>
    </rPh>
    <rPh sb="2" eb="5">
      <t>カイシビ</t>
    </rPh>
    <rPh sb="6" eb="8">
      <t>セッテイ</t>
    </rPh>
    <phoneticPr fontId="2"/>
  </si>
  <si>
    <t>プロジェクトコードを設定</t>
    <rPh sb="10" eb="12">
      <t>セッテイ</t>
    </rPh>
    <phoneticPr fontId="2"/>
  </si>
  <si>
    <t>プロジェクトコードを設定する</t>
    <rPh sb="10" eb="12">
      <t>セッテイ</t>
    </rPh>
    <phoneticPr fontId="2"/>
  </si>
  <si>
    <t>プロジェクトコードが設定できる</t>
    <rPh sb="10" eb="12">
      <t>セッテイ</t>
    </rPh>
    <phoneticPr fontId="2"/>
  </si>
  <si>
    <t>受注見込み金額を変更</t>
    <rPh sb="0" eb="2">
      <t>ジュチュウ</t>
    </rPh>
    <rPh sb="2" eb="4">
      <t>ミコ</t>
    </rPh>
    <rPh sb="5" eb="7">
      <t>キンガク</t>
    </rPh>
    <rPh sb="8" eb="10">
      <t>ヘンコウ</t>
    </rPh>
    <phoneticPr fontId="1"/>
  </si>
  <si>
    <t>受注見込み金額を変更する</t>
    <rPh sb="0" eb="2">
      <t>ジュチュウ</t>
    </rPh>
    <rPh sb="2" eb="4">
      <t>ミコ</t>
    </rPh>
    <rPh sb="5" eb="7">
      <t>キンガク</t>
    </rPh>
    <rPh sb="8" eb="10">
      <t>ヘンコウ</t>
    </rPh>
    <phoneticPr fontId="1"/>
  </si>
  <si>
    <t>受注見込み金額が変更できる</t>
    <rPh sb="0" eb="2">
      <t>ジュチュウ</t>
    </rPh>
    <rPh sb="2" eb="4">
      <t>ミコ</t>
    </rPh>
    <rPh sb="5" eb="7">
      <t>キンガク</t>
    </rPh>
    <rPh sb="8" eb="10">
      <t>ヘンコウ</t>
    </rPh>
    <phoneticPr fontId="1"/>
  </si>
  <si>
    <t>保存処理</t>
    <rPh sb="0" eb="2">
      <t>ホゾン</t>
    </rPh>
    <rPh sb="2" eb="4">
      <t>ショリ</t>
    </rPh>
    <phoneticPr fontId="1"/>
  </si>
  <si>
    <t>更新ボタンを押して保存される</t>
    <rPh sb="0" eb="2">
      <t>コウシン</t>
    </rPh>
    <rPh sb="6" eb="7">
      <t>オ</t>
    </rPh>
    <rPh sb="9" eb="11">
      <t>ホゾン</t>
    </rPh>
    <phoneticPr fontId="1"/>
  </si>
  <si>
    <t>設定した内容が保存される</t>
    <rPh sb="0" eb="2">
      <t>セッテイ</t>
    </rPh>
    <rPh sb="4" eb="6">
      <t>ナイヨウ</t>
    </rPh>
    <rPh sb="7" eb="9">
      <t>ホゾン</t>
    </rPh>
    <phoneticPr fontId="1"/>
  </si>
  <si>
    <t>売上区分(SimSPアプリ)のデータの編集</t>
    <rPh sb="0" eb="2">
      <t>ウリアゲ</t>
    </rPh>
    <rPh sb="2" eb="4">
      <t>クブン</t>
    </rPh>
    <rPh sb="19" eb="21">
      <t>ヘンシュウ</t>
    </rPh>
    <phoneticPr fontId="1"/>
  </si>
  <si>
    <t>対象の企業の売上区分(SimSPアプリ)のデータを編集モードで開く</t>
    <rPh sb="0" eb="2">
      <t>タイショウ</t>
    </rPh>
    <rPh sb="3" eb="5">
      <t>キギョウ</t>
    </rPh>
    <rPh sb="25" eb="27">
      <t>ヘンシュウ</t>
    </rPh>
    <rPh sb="31" eb="32">
      <t>ヒラ</t>
    </rPh>
    <phoneticPr fontId="1"/>
  </si>
  <si>
    <t>対象の企業の売上区分(SimSPアプリ)のデータが編集モードで開く</t>
    <rPh sb="0" eb="2">
      <t>タイショウ</t>
    </rPh>
    <rPh sb="3" eb="5">
      <t>キギョウ</t>
    </rPh>
    <rPh sb="25" eb="27">
      <t>ヘンシュウ</t>
    </rPh>
    <rPh sb="31" eb="32">
      <t>ヒラ</t>
    </rPh>
    <phoneticPr fontId="1"/>
  </si>
  <si>
    <t>シナリオ No3（基本フローで申込オプションの変更）</t>
    <rPh sb="9" eb="11">
      <t>キホン</t>
    </rPh>
    <phoneticPr fontId="1"/>
  </si>
  <si>
    <t>ユーザ(システム管理者)</t>
    <rPh sb="8" eb="11">
      <t>カンリシャ</t>
    </rPh>
    <phoneticPr fontId="1"/>
  </si>
  <si>
    <t>nakano.m@nttd-es.co.jp</t>
    <phoneticPr fontId="1"/>
  </si>
  <si>
    <t>扇田</t>
    <rPh sb="0" eb="2">
      <t>オウギタ</t>
    </rPh>
    <phoneticPr fontId="1"/>
  </si>
  <si>
    <t>ogita.s@nttd-es.co.jp</t>
    <phoneticPr fontId="1"/>
  </si>
  <si>
    <t>共通PF4テスト1</t>
    <phoneticPr fontId="1"/>
  </si>
  <si>
    <t>K03005</t>
    <phoneticPr fontId="1"/>
  </si>
  <si>
    <t>GoogleDriveアカウント</t>
    <phoneticPr fontId="1"/>
  </si>
  <si>
    <t>akira.murakami@ndes-dx.net</t>
    <phoneticPr fontId="1"/>
  </si>
  <si>
    <t>NDESpass0</t>
    <phoneticPr fontId="1"/>
  </si>
  <si>
    <t>クラウドストレージ設定（連携を有効化）</t>
    <rPh sb="9" eb="11">
      <t>セッテイ</t>
    </rPh>
    <rPh sb="15" eb="18">
      <t>ユウコウカ</t>
    </rPh>
    <phoneticPr fontId="1"/>
  </si>
  <si>
    <t>ユーザ(システム管理者)</t>
    <phoneticPr fontId="1"/>
  </si>
  <si>
    <t>クラウドストレージ設定</t>
    <rPh sb="9" eb="11">
      <t>セッテイ</t>
    </rPh>
    <phoneticPr fontId="1"/>
  </si>
  <si>
    <t>ユーザ(システム管理者)</t>
  </si>
  <si>
    <t>アプリポータルサイト</t>
    <phoneticPr fontId="1"/>
  </si>
  <si>
    <t>申込オプションの選択</t>
    <rPh sb="0" eb="2">
      <t>モウシコミ</t>
    </rPh>
    <rPh sb="8" eb="10">
      <t>センタク</t>
    </rPh>
    <phoneticPr fontId="1"/>
  </si>
  <si>
    <t>申込オプションが選択できることを確認する</t>
    <rPh sb="0" eb="2">
      <t>モウシコミ</t>
    </rPh>
    <rPh sb="8" eb="10">
      <t>センタク</t>
    </rPh>
    <rPh sb="16" eb="18">
      <t>カクニン</t>
    </rPh>
    <phoneticPr fontId="1"/>
  </si>
  <si>
    <t>・別タブで申込オプションのページが表示される。
・利用上限金額設定が表示される（デフォルト=なし）
・クラウドストレージ設定が表示される（デフォルト=設定OFF）</t>
    <rPh sb="1" eb="2">
      <t>ベツ</t>
    </rPh>
    <rPh sb="5" eb="7">
      <t>モウシコミ</t>
    </rPh>
    <rPh sb="17" eb="19">
      <t>ヒョウジ</t>
    </rPh>
    <rPh sb="25" eb="29">
      <t>リヨウジョウゲン</t>
    </rPh>
    <rPh sb="29" eb="31">
      <t>キンガク</t>
    </rPh>
    <rPh sb="31" eb="33">
      <t>セッテイ</t>
    </rPh>
    <rPh sb="34" eb="36">
      <t>ヒョウジ</t>
    </rPh>
    <rPh sb="60" eb="62">
      <t>セッテイ</t>
    </rPh>
    <rPh sb="63" eb="65">
      <t>ヒョウジ</t>
    </rPh>
    <rPh sb="75" eb="77">
      <t>セッテイ</t>
    </rPh>
    <phoneticPr fontId="1"/>
  </si>
  <si>
    <t>GoogleDrive有効化</t>
    <rPh sb="11" eb="14">
      <t>ユウコウカ</t>
    </rPh>
    <phoneticPr fontId="1"/>
  </si>
  <si>
    <t>「Google Drive for Google Workspace を有効化する」をONにする</t>
    <phoneticPr fontId="1"/>
  </si>
  <si>
    <t>「Google Drive for Google Workspace を有効化する」のチェックボックスがONになることを確認する。</t>
    <rPh sb="60" eb="62">
      <t>カクニン</t>
    </rPh>
    <phoneticPr fontId="1"/>
  </si>
  <si>
    <t>rclone.zipダウンロード</t>
    <phoneticPr fontId="1"/>
  </si>
  <si>
    <t>rclone.zipのダウンロードをクリックする</t>
    <phoneticPr fontId="1"/>
  </si>
  <si>
    <t>・rclone.zipがダウンロードされることを確認する。
・zipファイルに以下が含まれることを確認する。
　①rclone-v1.65.1-windows-amd64.zip
　②rclone手順書.xlsx
　③rclone_name.txt</t>
    <rPh sb="24" eb="26">
      <t>カクニン</t>
    </rPh>
    <rPh sb="39" eb="41">
      <t>イカ</t>
    </rPh>
    <rPh sb="42" eb="43">
      <t>フク</t>
    </rPh>
    <rPh sb="49" eb="51">
      <t>カクニン</t>
    </rPh>
    <phoneticPr fontId="1"/>
  </si>
  <si>
    <t>rclone.conf作成</t>
    <rPh sb="11" eb="13">
      <t>サクセイ</t>
    </rPh>
    <phoneticPr fontId="1"/>
  </si>
  <si>
    <t>手順書に沿ってrclone.confファイルを作成する</t>
    <rPh sb="0" eb="3">
      <t>テジュンショ</t>
    </rPh>
    <rPh sb="4" eb="5">
      <t>ソ</t>
    </rPh>
    <rPh sb="23" eb="25">
      <t>サクセイ</t>
    </rPh>
    <phoneticPr fontId="1"/>
  </si>
  <si>
    <t>手順書通りに作業を行うことでrclone.confが作成できることを確認する。</t>
    <rPh sb="0" eb="3">
      <t>テジュンショ</t>
    </rPh>
    <rPh sb="3" eb="4">
      <t>ドオ</t>
    </rPh>
    <rPh sb="6" eb="8">
      <t>サギョウ</t>
    </rPh>
    <rPh sb="9" eb="10">
      <t>オコナ</t>
    </rPh>
    <rPh sb="26" eb="28">
      <t>サクセイ</t>
    </rPh>
    <rPh sb="34" eb="36">
      <t>カクニン</t>
    </rPh>
    <phoneticPr fontId="1"/>
  </si>
  <si>
    <t>Excelの説明と画面の文字列が異なる物がある。説明がかなりわかりにくい。Rcloneは別途ダウンロードするのか付属のものを使うのか</t>
    <rPh sb="6" eb="8">
      <t>セツメイ</t>
    </rPh>
    <rPh sb="9" eb="11">
      <t>ガメン</t>
    </rPh>
    <rPh sb="12" eb="15">
      <t>モジレツ</t>
    </rPh>
    <rPh sb="16" eb="17">
      <t>コト</t>
    </rPh>
    <rPh sb="19" eb="20">
      <t>モノ</t>
    </rPh>
    <rPh sb="24" eb="26">
      <t>セツメイ</t>
    </rPh>
    <rPh sb="44" eb="46">
      <t>ベット</t>
    </rPh>
    <rPh sb="56" eb="58">
      <t>フゾク</t>
    </rPh>
    <rPh sb="62" eb="63">
      <t>ツカ</t>
    </rPh>
    <phoneticPr fontId="1"/>
  </si>
  <si>
    <t>rclone.confアップロード</t>
    <phoneticPr fontId="1"/>
  </si>
  <si>
    <t>作成したrclone.confをアップロードする</t>
    <rPh sb="0" eb="2">
      <t>サクセイ</t>
    </rPh>
    <phoneticPr fontId="1"/>
  </si>
  <si>
    <t>rclone.confがS3の以下の場所に保存されることを確認する。
s3://sup-s3-bt-comn-pf-001/user-infrastructure/cloud_strage/{契約ID}/rclone.conf</t>
    <rPh sb="15" eb="17">
      <t>イカ</t>
    </rPh>
    <rPh sb="18" eb="20">
      <t>バショ</t>
    </rPh>
    <rPh sb="21" eb="23">
      <t>ホゾン</t>
    </rPh>
    <rPh sb="29" eb="31">
      <t>カクニン</t>
    </rPh>
    <rPh sb="96" eb="98">
      <t>ケイヤク</t>
    </rPh>
    <phoneticPr fontId="1"/>
  </si>
  <si>
    <t>s3://sup-s3-bt-comn-pf-001/user-infrastructure/cloud_strage/CON0000010/rclone.conf</t>
  </si>
  <si>
    <t>次へ進む</t>
    <rPh sb="0" eb="1">
      <t>ツギ</t>
    </rPh>
    <rPh sb="2" eb="3">
      <t>スス</t>
    </rPh>
    <phoneticPr fontId="1"/>
  </si>
  <si>
    <t>「次へ進む」ボタンをクリックする</t>
    <rPh sb="1" eb="2">
      <t>ツギ</t>
    </rPh>
    <rPh sb="3" eb="4">
      <t>スス</t>
    </rPh>
    <phoneticPr fontId="1"/>
  </si>
  <si>
    <t>確認画面へ遷移することを確認する。
確認画面で「Google Drive for Google Workspace を有効化する」が「有効化する」になっていることを確認する。</t>
    <rPh sb="0" eb="2">
      <t>カクニン</t>
    </rPh>
    <rPh sb="2" eb="4">
      <t>ガメン</t>
    </rPh>
    <rPh sb="5" eb="7">
      <t>センイ</t>
    </rPh>
    <rPh sb="67" eb="70">
      <t>ユウコウカ</t>
    </rPh>
    <rPh sb="82" eb="84">
      <t>カクニンカクニンカクニンガメン</t>
    </rPh>
    <phoneticPr fontId="1"/>
  </si>
  <si>
    <t>編集を完了する</t>
    <rPh sb="0" eb="2">
      <t>ヘンシュウ</t>
    </rPh>
    <rPh sb="3" eb="5">
      <t>カンリョウ</t>
    </rPh>
    <phoneticPr fontId="1"/>
  </si>
  <si>
    <t>「編集を完了する」ボタンをクリックする</t>
    <rPh sb="1" eb="3">
      <t>ヘンシュウ</t>
    </rPh>
    <rPh sb="4" eb="6">
      <t>カンリョウ</t>
    </rPh>
    <phoneticPr fontId="1"/>
  </si>
  <si>
    <t>・「契約内容の変更が完了しました」というメッセージが表示されることを確認する。
・システム管理者、サポートにオプションの更新通知のメールが送付されることを確認する。
・サポートにクラウドストレージ設定通知メールが送付されることを確認する。</t>
    <rPh sb="2" eb="6">
      <t>ケイヤクナイヨウ</t>
    </rPh>
    <rPh sb="7" eb="9">
      <t>ヘンコウ</t>
    </rPh>
    <rPh sb="10" eb="12">
      <t>カンリョウ</t>
    </rPh>
    <rPh sb="26" eb="28">
      <t>ヒョウジ</t>
    </rPh>
    <rPh sb="34" eb="36">
      <t>カクニン</t>
    </rPh>
    <rPh sb="45" eb="48">
      <t>カンリシャ</t>
    </rPh>
    <rPh sb="69" eb="71">
      <t>ソウフ</t>
    </rPh>
    <rPh sb="77" eb="79">
      <t>カクニン</t>
    </rPh>
    <rPh sb="106" eb="108">
      <t>ソウフ</t>
    </rPh>
    <rPh sb="114" eb="116">
      <t>カクニン</t>
    </rPh>
    <phoneticPr fontId="1"/>
  </si>
  <si>
    <t>「お申込登録が完了しましたのでお知らせ致します」と表示される？</t>
    <rPh sb="25" eb="27">
      <t>ヒョウジ</t>
    </rPh>
    <phoneticPr fontId="1"/>
  </si>
  <si>
    <t>マウント作業</t>
    <rPh sb="4" eb="6">
      <t>サギョウ</t>
    </rPh>
    <phoneticPr fontId="1"/>
  </si>
  <si>
    <t>クラウドストレージ設定管理の表示</t>
    <rPh sb="9" eb="11">
      <t>セッテイ</t>
    </rPh>
    <rPh sb="11" eb="13">
      <t>カンリ</t>
    </rPh>
    <rPh sb="14" eb="16">
      <t>ヒョウジ</t>
    </rPh>
    <phoneticPr fontId="1"/>
  </si>
  <si>
    <t>クラウドストレージ設定管理のリンクをクリック</t>
    <phoneticPr fontId="1"/>
  </si>
  <si>
    <t>クラウドストレージ設定管理ページが表示される
ユーザが設定したクラウドストレージ情報が存在する</t>
    <rPh sb="17" eb="19">
      <t>ヒョウジ</t>
    </rPh>
    <rPh sb="27" eb="29">
      <t>セッテイ</t>
    </rPh>
    <rPh sb="40" eb="42">
      <t>ジョウホウ</t>
    </rPh>
    <rPh sb="43" eb="45">
      <t>ソンザイ</t>
    </rPh>
    <phoneticPr fontId="1"/>
  </si>
  <si>
    <t>クラウドストレージ設定確認</t>
    <rPh sb="9" eb="11">
      <t>セッテイ</t>
    </rPh>
    <rPh sb="11" eb="13">
      <t>カクニン</t>
    </rPh>
    <phoneticPr fontId="1"/>
  </si>
  <si>
    <t>クラウドストレージ設定の編集ボタンをクリック</t>
    <rPh sb="12" eb="14">
      <t>ヘンシュウ</t>
    </rPh>
    <phoneticPr fontId="1"/>
  </si>
  <si>
    <t>クラウドストレージ設定情報が編集モードで開く</t>
    <rPh sb="11" eb="13">
      <t>ジョウホウ</t>
    </rPh>
    <rPh sb="14" eb="16">
      <t>ヘンシュウ</t>
    </rPh>
    <rPh sb="20" eb="21">
      <t>ヒラ</t>
    </rPh>
    <phoneticPr fontId="1"/>
  </si>
  <si>
    <t>rclone.confダウンロード</t>
    <phoneticPr fontId="1"/>
  </si>
  <si>
    <t>rclone.confダウンロードボタンをクリック</t>
    <phoneticPr fontId="1"/>
  </si>
  <si>
    <t>選択した企業のrclone.confファイルがダウンロードされることを確認する</t>
    <rPh sb="0" eb="2">
      <t>センタク</t>
    </rPh>
    <rPh sb="4" eb="6">
      <t>キギョウ</t>
    </rPh>
    <rPh sb="35" eb="37">
      <t>カクニン</t>
    </rPh>
    <phoneticPr fontId="1"/>
  </si>
  <si>
    <t>GoogleDriveマウント</t>
    <phoneticPr fontId="1"/>
  </si>
  <si>
    <t>GoogleDriveをマウント</t>
    <phoneticPr fontId="1"/>
  </si>
  <si>
    <t>GoogleDriveが正常にマウントできることを確認する</t>
    <rPh sb="12" eb="14">
      <t>セイジョウ</t>
    </rPh>
    <rPh sb="25" eb="27">
      <t>カクニン</t>
    </rPh>
    <phoneticPr fontId="1"/>
  </si>
  <si>
    <t>クラウドストレージ設定登録完了メール送信</t>
    <rPh sb="9" eb="11">
      <t>セッテイ</t>
    </rPh>
    <rPh sb="11" eb="13">
      <t>トウロク</t>
    </rPh>
    <rPh sb="13" eb="15">
      <t>カンリョウ</t>
    </rPh>
    <rPh sb="18" eb="20">
      <t>ソウシン</t>
    </rPh>
    <phoneticPr fontId="1"/>
  </si>
  <si>
    <t>クラウドストレージの登録完了メール送信ボタンをクリック</t>
    <rPh sb="10" eb="12">
      <t>トウロク</t>
    </rPh>
    <rPh sb="12" eb="14">
      <t>カンリョウ</t>
    </rPh>
    <rPh sb="17" eb="19">
      <t>ソウシン</t>
    </rPh>
    <phoneticPr fontId="1"/>
  </si>
  <si>
    <t>ユーザにクラウドストレージの登録完了メールが送付されることを確認する。</t>
    <rPh sb="22" eb="24">
      <t>ソウフ</t>
    </rPh>
    <rPh sb="30" eb="32">
      <t>カクニン</t>
    </rPh>
    <phoneticPr fontId="1"/>
  </si>
  <si>
    <t>アプリ利用</t>
    <rPh sb="3" eb="5">
      <t>リヨウ</t>
    </rPh>
    <phoneticPr fontId="1"/>
  </si>
  <si>
    <t>エクスプローラ起動</t>
    <rPh sb="7" eb="9">
      <t>キドウ</t>
    </rPh>
    <phoneticPr fontId="1"/>
  </si>
  <si>
    <t>エクスプローラを起動する</t>
    <rPh sb="8" eb="10">
      <t>キドウ</t>
    </rPh>
    <phoneticPr fontId="1"/>
  </si>
  <si>
    <t>マウントしたGoogleDriveフォルダにアクセスできることを確認する。</t>
    <rPh sb="32" eb="34">
      <t>カクニン</t>
    </rPh>
    <phoneticPr fontId="1"/>
  </si>
  <si>
    <t>・Cradleのプリポスト/ソルバーが利用できる
・GoogleDriveのファイルを選択して計算ができる</t>
    <rPh sb="47" eb="49">
      <t>ケイサン</t>
    </rPh>
    <phoneticPr fontId="1"/>
  </si>
  <si>
    <t>・Marcのプリポスト/ソルバーが利用できる
・GoogleDriveのファイルを選択して計算ができる</t>
    <phoneticPr fontId="1"/>
  </si>
  <si>
    <t>・Simufactのプリポスト/ソルバーが利用できる
・GoogleDriveのファイルを選択して計算ができる</t>
    <phoneticPr fontId="1"/>
  </si>
  <si>
    <t>#5512 計算状況確認の一覧に出てこない</t>
    <rPh sb="6" eb="8">
      <t>ケイサン</t>
    </rPh>
    <rPh sb="8" eb="10">
      <t>ジョウキョウ</t>
    </rPh>
    <rPh sb="10" eb="12">
      <t>カクニン</t>
    </rPh>
    <rPh sb="13" eb="15">
      <t>イチラン</t>
    </rPh>
    <rPh sb="16" eb="17">
      <t>デ</t>
    </rPh>
    <phoneticPr fontId="1"/>
  </si>
  <si>
    <t>・Nastranのソルバーが利用できる
・GoogleDriveのファイルを選択して計算ができる</t>
    <phoneticPr fontId="1"/>
  </si>
  <si>
    <t>#5491 Nastranが計算できない</t>
    <rPh sb="14" eb="16">
      <t>ケイサン</t>
    </rPh>
    <phoneticPr fontId="1"/>
  </si>
  <si>
    <t>クラウドストレージ設定（連携を無効化）</t>
    <rPh sb="9" eb="11">
      <t>セッテイ</t>
    </rPh>
    <rPh sb="12" eb="14">
      <t>レンケイ</t>
    </rPh>
    <rPh sb="15" eb="18">
      <t>ムコウカ</t>
    </rPh>
    <phoneticPr fontId="1"/>
  </si>
  <si>
    <t>・クラウドストレージ設定が表示される（設定ON）</t>
    <rPh sb="10" eb="12">
      <t>セッテイ</t>
    </rPh>
    <rPh sb="13" eb="15">
      <t>ヒョウジ</t>
    </rPh>
    <rPh sb="19" eb="21">
      <t>セッテイ</t>
    </rPh>
    <phoneticPr fontId="1"/>
  </si>
  <si>
    <t>GoogleDrive無効化</t>
    <rPh sb="11" eb="14">
      <t>ムコウカ</t>
    </rPh>
    <phoneticPr fontId="1"/>
  </si>
  <si>
    <t>「Google Drive for Google Workspace を有効化する」をOFFにする</t>
    <phoneticPr fontId="1"/>
  </si>
  <si>
    <t>「Google Drive for Google Workspace を有効化する」のチェックボックスがOFFになることを確認する。</t>
    <rPh sb="61" eb="63">
      <t>カクニン</t>
    </rPh>
    <phoneticPr fontId="1"/>
  </si>
  <si>
    <t>確認画面へ遷移することを確認する。
確認画面で「Google Drive for Google Workspace を有効化する」が「有効化しない」になっていることを確認する。</t>
    <rPh sb="0" eb="2">
      <t>カクニン</t>
    </rPh>
    <rPh sb="2" eb="4">
      <t>ガメン</t>
    </rPh>
    <rPh sb="5" eb="7">
      <t>センイ</t>
    </rPh>
    <rPh sb="67" eb="70">
      <t>ユウコウカ</t>
    </rPh>
    <rPh sb="83" eb="85">
      <t>カクニンカクニンカクニンガメン</t>
    </rPh>
    <phoneticPr fontId="1"/>
  </si>
  <si>
    <t>アンマウント作業</t>
    <rPh sb="6" eb="8">
      <t>サギョウ</t>
    </rPh>
    <phoneticPr fontId="1"/>
  </si>
  <si>
    <t>GoogleDriveアンマウント</t>
    <phoneticPr fontId="1"/>
  </si>
  <si>
    <t>GoogleDriveをアンマウント</t>
    <phoneticPr fontId="1"/>
  </si>
  <si>
    <t>GoogleDriveが正常にアンマウントできることを確認する</t>
    <rPh sb="12" eb="14">
      <t>セイジョウ</t>
    </rPh>
    <rPh sb="27" eb="29">
      <t>カクニン</t>
    </rPh>
    <phoneticPr fontId="1"/>
  </si>
  <si>
    <t>アンマウントしたGoogleDriveフォルダのファイルが同期されないことを確認する。</t>
    <rPh sb="29" eb="31">
      <t>ドウキ</t>
    </rPh>
    <rPh sb="38" eb="40">
      <t>カクニン</t>
    </rPh>
    <phoneticPr fontId="1"/>
  </si>
  <si>
    <t>AppStream2.0が利用できない</t>
    <rPh sb="13" eb="15">
      <t>リヨウ</t>
    </rPh>
    <phoneticPr fontId="1"/>
  </si>
  <si>
    <t>シナリオ No5（申込内容修正）</t>
    <phoneticPr fontId="1"/>
  </si>
  <si>
    <t>申込内容修正</t>
    <rPh sb="0" eb="4">
      <t>モウシコミナイヨウ</t>
    </rPh>
    <rPh sb="4" eb="6">
      <t>シュウセイ</t>
    </rPh>
    <phoneticPr fontId="1"/>
  </si>
  <si>
    <t>解約</t>
    <rPh sb="0" eb="2">
      <t>カイヤク</t>
    </rPh>
    <phoneticPr fontId="1"/>
  </si>
  <si>
    <t>Webサイトにログインできる
すべての機能が利用可</t>
    <phoneticPr fontId="1"/>
  </si>
  <si>
    <t>申込内容修正サイト</t>
    <phoneticPr fontId="1"/>
  </si>
  <si>
    <t>・申込内容修正のサイトが開く</t>
    <phoneticPr fontId="1"/>
  </si>
  <si>
    <t>サービス</t>
    <phoneticPr fontId="1"/>
  </si>
  <si>
    <t>申込内容修正完了</t>
    <rPh sb="6" eb="8">
      <t>カンリョウ</t>
    </rPh>
    <phoneticPr fontId="1"/>
  </si>
  <si>
    <t>シナリオ No7（サービス停止・解約）</t>
    <phoneticPr fontId="1"/>
  </si>
  <si>
    <t>SimSP 本契約利用中</t>
    <rPh sb="6" eb="9">
      <t>ホンケイヤク</t>
    </rPh>
    <rPh sb="9" eb="12">
      <t>リヨウチュウ</t>
    </rPh>
    <phoneticPr fontId="1"/>
  </si>
  <si>
    <t>サービス一時休止</t>
    <rPh sb="4" eb="8">
      <t>イチジキュウシ</t>
    </rPh>
    <phoneticPr fontId="1"/>
  </si>
  <si>
    <t>サービスの一時休止</t>
    <rPh sb="5" eb="9">
      <t>イチジキュウシ</t>
    </rPh>
    <phoneticPr fontId="1"/>
  </si>
  <si>
    <t>サービスの一時休止・再開サイト</t>
    <phoneticPr fontId="1"/>
  </si>
  <si>
    <t>サービスの一時休止・再開パネルをクリックする</t>
    <rPh sb="5" eb="9">
      <t>イチジキュウシ</t>
    </rPh>
    <rPh sb="10" eb="12">
      <t>サイカイ</t>
    </rPh>
    <phoneticPr fontId="1"/>
  </si>
  <si>
    <t>サービスの一時休止・再開サイトにアクセスできる</t>
    <phoneticPr fontId="1"/>
  </si>
  <si>
    <t>サービスの一時休止予定日の設定</t>
    <rPh sb="9" eb="12">
      <t>ヨテイビ</t>
    </rPh>
    <rPh sb="13" eb="15">
      <t>セッテイ</t>
    </rPh>
    <phoneticPr fontId="1"/>
  </si>
  <si>
    <t>「来月からサービスの一時休止」ボタンをクリックする</t>
    <rPh sb="1" eb="3">
      <t>ライゲツ</t>
    </rPh>
    <rPh sb="10" eb="14">
      <t>イチジキュウシ</t>
    </rPh>
    <phoneticPr fontId="1"/>
  </si>
  <si>
    <t>・サービスの一時休止予定日が設定される
・ユーザにサービスの一時休止m申し込みメールが届いている
・営業にサービスの一時休止通知メールが届いている
・サポートにサービスの一時休止通知メールが届いている
・証跡管理にサービスの一時休止通知メールが届き、S3に証跡ること</t>
    <rPh sb="6" eb="10">
      <t>イチジキュウシ</t>
    </rPh>
    <rPh sb="10" eb="13">
      <t>ヨテイビ</t>
    </rPh>
    <rPh sb="14" eb="16">
      <t>セッテイ</t>
    </rPh>
    <rPh sb="35" eb="36">
      <t>モウ</t>
    </rPh>
    <rPh sb="37" eb="38">
      <t>コ</t>
    </rPh>
    <rPh sb="43" eb="44">
      <t>トド</t>
    </rPh>
    <rPh sb="50" eb="52">
      <t>エイギョウ</t>
    </rPh>
    <phoneticPr fontId="1"/>
  </si>
  <si>
    <t>サビースの休止予定日にサービスの一時休止の定期実行処理を動かす</t>
    <rPh sb="5" eb="7">
      <t>キュウシ</t>
    </rPh>
    <rPh sb="7" eb="10">
      <t>ヨテイビ</t>
    </rPh>
    <rPh sb="16" eb="20">
      <t>イチジキュウシ</t>
    </rPh>
    <rPh sb="21" eb="23">
      <t>テイキ</t>
    </rPh>
    <rPh sb="23" eb="25">
      <t>ジッコウ</t>
    </rPh>
    <rPh sb="25" eb="27">
      <t>ショリ</t>
    </rPh>
    <rPh sb="28" eb="29">
      <t>ウゴ</t>
    </rPh>
    <phoneticPr fontId="1"/>
  </si>
  <si>
    <t>・サービスのステータスが一時休止になる
・ユーザにサービスの一時休止通知メールが届いている
・営業にサービスの一時休止通知メールが届いている
・サポートにサービスの一時休止通知メールが届いている
・証跡管理にサービスの一時休止通知メールが届き、S3に証跡が保存されていること</t>
    <rPh sb="12" eb="16">
      <t>イチジキュウシ</t>
    </rPh>
    <rPh sb="40" eb="41">
      <t>トド</t>
    </rPh>
    <rPh sb="47" eb="49">
      <t>エイギョウ</t>
    </rPh>
    <phoneticPr fontId="1"/>
  </si>
  <si>
    <t>Webサイトにログインできる
一部の機能が利用可(AppStream2.0は使用不可能)</t>
    <rPh sb="15" eb="17">
      <t>イチブ</t>
    </rPh>
    <rPh sb="38" eb="43">
      <t>シヨウフカノウ</t>
    </rPh>
    <phoneticPr fontId="1"/>
  </si>
  <si>
    <t>サービス解約</t>
    <phoneticPr fontId="1"/>
  </si>
  <si>
    <t>サービスの解約申し込み</t>
    <rPh sb="5" eb="7">
      <t>カイヤク</t>
    </rPh>
    <rPh sb="7" eb="8">
      <t>モウ</t>
    </rPh>
    <rPh sb="9" eb="10">
      <t>コ</t>
    </rPh>
    <phoneticPr fontId="1"/>
  </si>
  <si>
    <t>解約理由を記入し、解約申込ができることを確認する</t>
    <rPh sb="0" eb="2">
      <t>カイヤク</t>
    </rPh>
    <rPh sb="2" eb="4">
      <t>リユウ</t>
    </rPh>
    <rPh sb="5" eb="7">
      <t>キニュウ</t>
    </rPh>
    <rPh sb="9" eb="11">
      <t>カイヤク</t>
    </rPh>
    <rPh sb="11" eb="13">
      <t>モウシコミ</t>
    </rPh>
    <rPh sb="20" eb="22">
      <t>カクニン</t>
    </rPh>
    <phoneticPr fontId="1"/>
  </si>
  <si>
    <t>・ユーザに解約申込メールが届いている
・営業に解約申込メールが届いている
・サポートに解約申込メールが届いている
・証跡管理に解約申込メールが届き、S3に証跡が保存されていること
・ユーザ管理に解約理由が登録されている</t>
    <rPh sb="5" eb="7">
      <t>カイヤク</t>
    </rPh>
    <rPh sb="7" eb="9">
      <t>モウシコミ</t>
    </rPh>
    <rPh sb="13" eb="14">
      <t>トド</t>
    </rPh>
    <rPh sb="20" eb="22">
      <t>エイギョウ</t>
    </rPh>
    <rPh sb="94" eb="96">
      <t>カンリ</t>
    </rPh>
    <rPh sb="97" eb="99">
      <t>カイヤク</t>
    </rPh>
    <rPh sb="99" eb="101">
      <t>リユウ</t>
    </rPh>
    <rPh sb="102" eb="104">
      <t>トウロク</t>
    </rPh>
    <phoneticPr fontId="1"/>
  </si>
  <si>
    <t>契約終了日を設定する。
「サービスの解約」ボタンをクリックする。</t>
    <rPh sb="0" eb="2">
      <t>ケイヤク</t>
    </rPh>
    <rPh sb="2" eb="5">
      <t>シュウリョウビ</t>
    </rPh>
    <rPh sb="6" eb="8">
      <t>セッテイ</t>
    </rPh>
    <phoneticPr fontId="1"/>
  </si>
  <si>
    <t>・DBに契約終了日、適用終了日が設定される
・ユーザに解約通知メールが届いている
・営業に解約通知メールが届いている
・サポートに解約通知メール、環境削除依頼メールが届いている
・証跡管理に解約通知メールが届き、S3に証跡が保存されていること
・システム利用可能フラグが0に設定される。
・システム管理者のAuth0アカウントからアプリ利用用のメタデータが削除されていること</t>
    <rPh sb="4" eb="6">
      <t>ケイヤク</t>
    </rPh>
    <rPh sb="6" eb="9">
      <t>シュウリョウビ</t>
    </rPh>
    <rPh sb="16" eb="18">
      <t>セッテイ</t>
    </rPh>
    <rPh sb="73" eb="75">
      <t>カンキョウ</t>
    </rPh>
    <rPh sb="75" eb="77">
      <t>サクジョ</t>
    </rPh>
    <rPh sb="77" eb="79">
      <t>イライ</t>
    </rPh>
    <rPh sb="149" eb="152">
      <t>カンリシャ</t>
    </rPh>
    <rPh sb="168" eb="170">
      <t>リヨウ</t>
    </rPh>
    <rPh sb="170" eb="171">
      <t>ヨウ</t>
    </rPh>
    <rPh sb="178" eb="180">
      <t>サクジョ</t>
    </rPh>
    <phoneticPr fontId="1"/>
  </si>
  <si>
    <t>SimSPのWebサイトへのアクセス</t>
    <phoneticPr fontId="1"/>
  </si>
  <si>
    <t>SimSPのWebサイトへのアクセスできる。</t>
    <phoneticPr fontId="1"/>
  </si>
  <si>
    <t>SimSPのWebサイトへのアクセスする</t>
    <phoneticPr fontId="1"/>
  </si>
  <si>
    <t>本契約時に利用可能なメニューを確認する</t>
    <rPh sb="0" eb="3">
      <t>ホンケイヤク</t>
    </rPh>
    <rPh sb="3" eb="4">
      <t>ジ</t>
    </rPh>
    <rPh sb="5" eb="7">
      <t>リヨウ</t>
    </rPh>
    <rPh sb="7" eb="9">
      <t>カノウ</t>
    </rPh>
    <rPh sb="15" eb="17">
      <t>カクニン</t>
    </rPh>
    <phoneticPr fontId="1"/>
  </si>
  <si>
    <t>admin_userが利用可能なメニューが表示されていることを確認する。</t>
    <rPh sb="11" eb="13">
      <t>リヨウ</t>
    </rPh>
    <rPh sb="13" eb="15">
      <t>カノウ</t>
    </rPh>
    <rPh sb="21" eb="23">
      <t>ヒョウジ</t>
    </rPh>
    <rPh sb="31" eb="33">
      <t>カクニン</t>
    </rPh>
    <phoneticPr fontId="1"/>
  </si>
  <si>
    <t>appstream2.0へのアクセス</t>
    <phoneticPr fontId="1"/>
  </si>
  <si>
    <t>本契約時に利用可能なサービスを選択できる</t>
    <rPh sb="0" eb="3">
      <t>ホンケイヤク</t>
    </rPh>
    <rPh sb="3" eb="4">
      <t>ジ</t>
    </rPh>
    <rPh sb="5" eb="7">
      <t>リヨウ</t>
    </rPh>
    <rPh sb="7" eb="9">
      <t>カノウ</t>
    </rPh>
    <rPh sb="15" eb="17">
      <t>センタク</t>
    </rPh>
    <phoneticPr fontId="1"/>
  </si>
  <si>
    <t>本契約時に利用可能なサービスにアクセスできる。</t>
    <phoneticPr fontId="1"/>
  </si>
  <si>
    <t>申し込みポータルサイト設定の変更</t>
    <rPh sb="14" eb="16">
      <t>ヘンコウ</t>
    </rPh>
    <phoneticPr fontId="7"/>
  </si>
  <si>
    <t>ユーザサポート機能利用</t>
    <rPh sb="7" eb="9">
      <t>キノウ</t>
    </rPh>
    <rPh sb="9" eb="11">
      <t>リヨウ</t>
    </rPh>
    <phoneticPr fontId="7"/>
  </si>
  <si>
    <t>FAQ自動生成利用</t>
    <rPh sb="3" eb="7">
      <t>ジドウセイセイ</t>
    </rPh>
    <rPh sb="7" eb="9">
      <t>リヨウ</t>
    </rPh>
    <phoneticPr fontId="7"/>
  </si>
  <si>
    <t>ファイルアップロードからFAQ自動生成の結果ダウンロードまで</t>
    <rPh sb="15" eb="19">
      <t>ジドウセイセイ</t>
    </rPh>
    <rPh sb="20" eb="22">
      <t>ケッカ</t>
    </rPh>
    <phoneticPr fontId="7"/>
  </si>
  <si>
    <t>ファイルアップロードから回答生成まで</t>
    <rPh sb="12" eb="16">
      <t>カイトウセイセイ</t>
    </rPh>
    <phoneticPr fontId="7"/>
  </si>
  <si>
    <t>申込オプション</t>
    <phoneticPr fontId="1"/>
  </si>
  <si>
    <t>・申込オプションのサイトが開く</t>
    <phoneticPr fontId="1"/>
  </si>
  <si>
    <t>申込オプション完了</t>
    <rPh sb="7" eb="9">
      <t>カンリョウ</t>
    </rPh>
    <phoneticPr fontId="1"/>
  </si>
  <si>
    <t>申込オプションで上限金額を10万円に設定する</t>
    <rPh sb="8" eb="12">
      <t>ジョウゲンキンガク</t>
    </rPh>
    <rPh sb="15" eb="17">
      <t>マンエン</t>
    </rPh>
    <rPh sb="18" eb="20">
      <t>セッテイ</t>
    </rPh>
    <phoneticPr fontId="1"/>
  </si>
  <si>
    <t>・修正完了メッセージが表示される
・契約者にオプションの更新通知メールが送信される
・証跡ファイルがS3に保存される
・利用状況確認で上限金額が10万円に設定されている</t>
    <rPh sb="1" eb="3">
      <t>シュウセイ</t>
    </rPh>
    <rPh sb="3" eb="5">
      <t>カンリョウ</t>
    </rPh>
    <rPh sb="11" eb="13">
      <t>ヒョウジ</t>
    </rPh>
    <rPh sb="60" eb="62">
      <t>リヨウ</t>
    </rPh>
    <rPh sb="62" eb="64">
      <t>ジョウキョウ</t>
    </rPh>
    <rPh sb="64" eb="66">
      <t>カクニン</t>
    </rPh>
    <rPh sb="67" eb="71">
      <t>ジョウゲンキンガク</t>
    </rPh>
    <rPh sb="74" eb="76">
      <t>マンエン</t>
    </rPh>
    <rPh sb="77" eb="79">
      <t>セッテイ</t>
    </rPh>
    <phoneticPr fontId="1"/>
  </si>
  <si>
    <t>Auth0ユーザ情報管理からworkshop_userのロールがついているレコードを削除</t>
    <rPh sb="42" eb="44">
      <t>サクジョ</t>
    </rPh>
    <phoneticPr fontId="1"/>
  </si>
  <si>
    <t>ユーザ管理サイト</t>
    <phoneticPr fontId="1"/>
  </si>
  <si>
    <t>Auth0ユーザ情報管理</t>
    <phoneticPr fontId="1"/>
  </si>
  <si>
    <t>Auth0ユーザ情報管理からworkshop_userのロールがついているレコードを削除される</t>
    <phoneticPr fontId="1"/>
  </si>
  <si>
    <t>ユーザ追加</t>
    <rPh sb="3" eb="5">
      <t>ツイカ</t>
    </rPh>
    <phoneticPr fontId="1"/>
  </si>
  <si>
    <t>ワークショップユーザのメールアドレスをユーザ管理で追加</t>
    <rPh sb="22" eb="24">
      <t>カンリ</t>
    </rPh>
    <rPh sb="25" eb="27">
      <t>ツイカ</t>
    </rPh>
    <phoneticPr fontId="1"/>
  </si>
  <si>
    <t>アカウント登録</t>
    <rPh sb="5" eb="7">
      <t>トウロク</t>
    </rPh>
    <phoneticPr fontId="1"/>
  </si>
  <si>
    <t>ユーザに招待メールが届く</t>
    <rPh sb="4" eb="6">
      <t>ショウタイ</t>
    </rPh>
    <rPh sb="10" eb="11">
      <t>トド</t>
    </rPh>
    <phoneticPr fontId="1"/>
  </si>
  <si>
    <t>招待メールからアカウント登録を完了するボタンをクリックする</t>
    <rPh sb="0" eb="2">
      <t>ショウタイ</t>
    </rPh>
    <rPh sb="12" eb="14">
      <t>トウロク</t>
    </rPh>
    <rPh sb="15" eb="17">
      <t>カンリョウ</t>
    </rPh>
    <phoneticPr fontId="1"/>
  </si>
  <si>
    <t>アカウント登録が完了する</t>
    <rPh sb="5" eb="7">
      <t>トウロク</t>
    </rPh>
    <rPh sb="8" eb="10">
      <t>カンリョウ</t>
    </rPh>
    <phoneticPr fontId="1"/>
  </si>
  <si>
    <t>ユーザ削除</t>
    <rPh sb="3" eb="5">
      <t>サクジョ</t>
    </rPh>
    <phoneticPr fontId="1"/>
  </si>
  <si>
    <t>ワークショップユーザのメールアドレスをユーザ管理で削除</t>
    <rPh sb="22" eb="24">
      <t>カンリ</t>
    </rPh>
    <rPh sb="25" eb="27">
      <t>サクジョ</t>
    </rPh>
    <phoneticPr fontId="1"/>
  </si>
  <si>
    <t>ユーザに削除通知メールが届く</t>
    <rPh sb="4" eb="6">
      <t>サクジョ</t>
    </rPh>
    <rPh sb="6" eb="8">
      <t>ツウチ</t>
    </rPh>
    <rPh sb="12" eb="13">
      <t>トド</t>
    </rPh>
    <phoneticPr fontId="1"/>
  </si>
  <si>
    <t>環境ストックを使用中フラグの設定</t>
    <rPh sb="0" eb="2">
      <t>カンキョウ</t>
    </rPh>
    <rPh sb="7" eb="10">
      <t>シヨウチュウ</t>
    </rPh>
    <rPh sb="14" eb="16">
      <t>セッテイ</t>
    </rPh>
    <phoneticPr fontId="1"/>
  </si>
  <si>
    <t>起動した環境IDのレコードを編集モードで開いて起動中フラグをfalseにする</t>
    <rPh sb="0" eb="2">
      <t>キドウ</t>
    </rPh>
    <rPh sb="4" eb="6">
      <t>カンキョウ</t>
    </rPh>
    <rPh sb="14" eb="16">
      <t>ヘンシュウ</t>
    </rPh>
    <rPh sb="20" eb="21">
      <t>ヒラ</t>
    </rPh>
    <rPh sb="23" eb="26">
      <t>キドウチュウ</t>
    </rPh>
    <phoneticPr fontId="1"/>
  </si>
  <si>
    <t>起動した環境IDのレコードを編集モードで開いて使用中フラグをfalseにし、企業コードを削除する</t>
    <rPh sb="0" eb="2">
      <t>キドウ</t>
    </rPh>
    <rPh sb="4" eb="6">
      <t>カンキョウ</t>
    </rPh>
    <rPh sb="14" eb="16">
      <t>ヘンシュウ</t>
    </rPh>
    <rPh sb="20" eb="21">
      <t>ヒラ</t>
    </rPh>
    <rPh sb="38" eb="40">
      <t>キギョウ</t>
    </rPh>
    <rPh sb="44" eb="46">
      <t>サクジョ</t>
    </rPh>
    <phoneticPr fontId="1"/>
  </si>
  <si>
    <t>起動中フラグがfalseになる
企業コードが空になる</t>
    <rPh sb="16" eb="18">
      <t>キギョウ</t>
    </rPh>
    <rPh sb="22" eb="23">
      <t>カラ</t>
    </rPh>
    <phoneticPr fontId="1"/>
  </si>
  <si>
    <t>利用状況ファイルダウンロード</t>
    <rPh sb="0" eb="8">
      <t>リヨウ</t>
    </rPh>
    <phoneticPr fontId="7"/>
  </si>
  <si>
    <t>請求根拠となる利用状況ファイルをダウンロードする</t>
    <rPh sb="0" eb="2">
      <t>セイキュウ</t>
    </rPh>
    <rPh sb="2" eb="4">
      <t>コンキョ</t>
    </rPh>
    <rPh sb="7" eb="15">
      <t>リヨウ</t>
    </rPh>
    <phoneticPr fontId="7"/>
  </si>
  <si>
    <t>メイン担当者</t>
    <rPh sb="3" eb="6">
      <t>タントウシャ</t>
    </rPh>
    <phoneticPr fontId="7"/>
  </si>
  <si>
    <t>申込内容修正</t>
  </si>
  <si>
    <t>サービス停止・解約</t>
  </si>
  <si>
    <t>既存ユーザ向け無料環境利用</t>
  </si>
  <si>
    <t>サプライヤー登録内容変更</t>
  </si>
  <si>
    <t>アカウント確認コードの送付</t>
    <rPh sb="5" eb="7">
      <t>カクニン</t>
    </rPh>
    <rPh sb="11" eb="13">
      <t>ソウフ</t>
    </rPh>
    <phoneticPr fontId="1"/>
  </si>
  <si>
    <t>招待の承諾</t>
    <rPh sb="0" eb="2">
      <t>ショウタイ</t>
    </rPh>
    <rPh sb="3" eb="5">
      <t>ショウダク</t>
    </rPh>
    <phoneticPr fontId="1"/>
  </si>
  <si>
    <t>招待のメールを受信</t>
    <rPh sb="0" eb="2">
      <t>ショウタイ</t>
    </rPh>
    <phoneticPr fontId="1"/>
  </si>
  <si>
    <t>ユーザのメールアドレス宛に招待のメールが届いているか確認する</t>
    <rPh sb="11" eb="12">
      <t>アテ</t>
    </rPh>
    <rPh sb="13" eb="15">
      <t>ショウタイ</t>
    </rPh>
    <rPh sb="20" eb="21">
      <t>トド</t>
    </rPh>
    <rPh sb="26" eb="28">
      <t>カクニン</t>
    </rPh>
    <phoneticPr fontId="1"/>
  </si>
  <si>
    <t>招待メールからアカウント確認コード送付をクリック</t>
    <rPh sb="0" eb="2">
      <t>ショウタイ</t>
    </rPh>
    <rPh sb="12" eb="14">
      <t>カクニン</t>
    </rPh>
    <rPh sb="17" eb="19">
      <t>ソウフ</t>
    </rPh>
    <phoneticPr fontId="1"/>
  </si>
  <si>
    <t>Microsoftサイト</t>
    <phoneticPr fontId="1"/>
  </si>
  <si>
    <t>アカウント確認コードを入力して承諾をクリック</t>
    <rPh sb="5" eb="7">
      <t>カクニン</t>
    </rPh>
    <rPh sb="11" eb="13">
      <t>ニュウリョク</t>
    </rPh>
    <rPh sb="15" eb="17">
      <t>ショウダク</t>
    </rPh>
    <phoneticPr fontId="1"/>
  </si>
  <si>
    <t>アカウントが登録される</t>
    <rPh sb="6" eb="8">
      <t>トウロク</t>
    </rPh>
    <phoneticPr fontId="1"/>
  </si>
  <si>
    <t>仮登録のメールを受信</t>
    <rPh sb="0" eb="3">
      <t>カリトウロク</t>
    </rPh>
    <phoneticPr fontId="1"/>
  </si>
  <si>
    <t>ユーザのメールアドレス宛に仮登録のメールが届いているか確認する</t>
    <rPh sb="11" eb="12">
      <t>アテ</t>
    </rPh>
    <rPh sb="13" eb="16">
      <t>カリトウロク</t>
    </rPh>
    <rPh sb="21" eb="22">
      <t>トド</t>
    </rPh>
    <rPh sb="27" eb="29">
      <t>カクニン</t>
    </rPh>
    <phoneticPr fontId="1"/>
  </si>
  <si>
    <t>アカウント本登録</t>
    <rPh sb="5" eb="8">
      <t>ホントウロク</t>
    </rPh>
    <phoneticPr fontId="1"/>
  </si>
  <si>
    <t>仮登録メールから本登録ページのリンクをクリック</t>
    <rPh sb="0" eb="3">
      <t>カリトウロク</t>
    </rPh>
    <rPh sb="8" eb="11">
      <t>ホントウロク</t>
    </rPh>
    <phoneticPr fontId="1"/>
  </si>
  <si>
    <t>本登録が完了する</t>
    <rPh sb="0" eb="3">
      <t>ホントウロク</t>
    </rPh>
    <rPh sb="4" eb="6">
      <t>カンリョウ</t>
    </rPh>
    <phoneticPr fontId="1"/>
  </si>
  <si>
    <r>
      <t xml:space="preserve">SimSPの一部機能が利用可能な状態になっている
・解析ソフト起動
</t>
    </r>
    <r>
      <rPr>
        <strike/>
        <sz val="12"/>
        <color theme="1"/>
        <rFont val="Meiryo UI"/>
        <family val="3"/>
        <charset val="128"/>
      </rPr>
      <t>・計算実行</t>
    </r>
    <r>
      <rPr>
        <sz val="12"/>
        <color theme="1"/>
        <rFont val="Meiryo UI"/>
        <family val="3"/>
        <charset val="128"/>
      </rPr>
      <t xml:space="preserve">
・計算実行状況
・ログ表示</t>
    </r>
    <rPh sb="6" eb="8">
      <t>イチブ</t>
    </rPh>
    <rPh sb="8" eb="10">
      <t>キノウ</t>
    </rPh>
    <rPh sb="11" eb="13">
      <t>リヨウ</t>
    </rPh>
    <rPh sb="13" eb="15">
      <t>カノウ</t>
    </rPh>
    <rPh sb="16" eb="18">
      <t>ジョウタイ</t>
    </rPh>
    <rPh sb="26" eb="28">
      <t>カイセキ</t>
    </rPh>
    <rPh sb="31" eb="33">
      <t>キドウ</t>
    </rPh>
    <rPh sb="35" eb="37">
      <t>ケイサン</t>
    </rPh>
    <rPh sb="37" eb="39">
      <t>ジッコウ</t>
    </rPh>
    <rPh sb="41" eb="43">
      <t>ケイサン</t>
    </rPh>
    <rPh sb="43" eb="45">
      <t>ジッコウ</t>
    </rPh>
    <rPh sb="45" eb="47">
      <t>ジョウキョウ</t>
    </rPh>
    <rPh sb="51" eb="53">
      <t>ヒョウジ</t>
    </rPh>
    <phoneticPr fontId="1"/>
  </si>
  <si>
    <t>申込内容修正のリンクをクリックする</t>
    <rPh sb="0" eb="2">
      <t>モウシコミ</t>
    </rPh>
    <rPh sb="2" eb="4">
      <t>ナイヨウ</t>
    </rPh>
    <rPh sb="4" eb="6">
      <t>シュウセイ</t>
    </rPh>
    <phoneticPr fontId="1"/>
  </si>
  <si>
    <t>申込オプションパネルのリンクをクリックする</t>
    <rPh sb="0" eb="2">
      <t>モウシコミ</t>
    </rPh>
    <phoneticPr fontId="1"/>
  </si>
  <si>
    <t>未実施件数</t>
    <rPh sb="0" eb="3">
      <t>ミジッシ</t>
    </rPh>
    <rPh sb="3" eb="5">
      <t>ケンスウ</t>
    </rPh>
    <phoneticPr fontId="7"/>
  </si>
  <si>
    <t>サービスの一時休止・再開リンクをクリックする</t>
    <rPh sb="5" eb="9">
      <t>イチジキュウシ</t>
    </rPh>
    <rPh sb="10" eb="11">
      <t>サイ</t>
    </rPh>
    <phoneticPr fontId="1"/>
  </si>
  <si>
    <t>以下のパネルが利用可能になっていることを確認する。
解析ソフト起動
計算実行
計算状況確認
ファイル管理
利用状況確認
ログ表示</t>
    <rPh sb="0" eb="2">
      <t>イカ</t>
    </rPh>
    <rPh sb="7" eb="9">
      <t>リヨウ</t>
    </rPh>
    <rPh sb="9" eb="11">
      <t>カノウ</t>
    </rPh>
    <rPh sb="20" eb="22">
      <t>カクニン</t>
    </rPh>
    <rPh sb="40" eb="42">
      <t>ケイサン</t>
    </rPh>
    <rPh sb="54" eb="58">
      <t>リヨウジョウキョウ</t>
    </rPh>
    <rPh sb="58" eb="60">
      <t>カクニン</t>
    </rPh>
    <rPh sb="63" eb="65">
      <t>ヒョウジ</t>
    </rPh>
    <phoneticPr fontId="1"/>
  </si>
  <si>
    <t>s3://sup-s3-bt-comn-pf-001/evidence/</t>
    <phoneticPr fontId="1"/>
  </si>
  <si>
    <t>s3://sup-s3-bt-comn-pf-002/file/document/</t>
    <phoneticPr fontId="1"/>
  </si>
  <si>
    <t>Google Chrome バージョン: 133.0.6943.142以上（Official Build） （64 ビット）</t>
    <rPh sb="35" eb="37">
      <t>イジョウ</t>
    </rPh>
    <phoneticPr fontId="7"/>
  </si>
  <si>
    <t>ワークショップ環境</t>
    <rPh sb="7" eb="9">
      <t>カンキョウ</t>
    </rPh>
    <phoneticPr fontId="1"/>
  </si>
  <si>
    <t>001001</t>
    <phoneticPr fontId="1"/>
  </si>
  <si>
    <t>https://sup-ndes-compf.com/ndes/entry/</t>
    <phoneticPr fontId="1"/>
  </si>
  <si>
    <t>https://sup-ndes-compf.com/user_manage/</t>
    <phoneticPr fontId="1"/>
  </si>
  <si>
    <t>https://apr01.sup-ndes-compf.com/ndes/</t>
    <phoneticPr fontId="1"/>
  </si>
  <si>
    <t>sup-rds-complatf-001.cfhdc00wr5rm.ap-northeast-1.rds.amazonaws.com</t>
    <phoneticPr fontId="1"/>
  </si>
  <si>
    <t>EntraID</t>
    <phoneticPr fontId="7"/>
  </si>
  <si>
    <t>ENTRA_ISSUER</t>
    <phoneticPr fontId="1"/>
  </si>
  <si>
    <t>ENTRA_API_AUDIENCE</t>
    <phoneticPr fontId="1"/>
  </si>
  <si>
    <t>ENTRA_AUTHORITY</t>
    <phoneticPr fontId="1"/>
  </si>
  <si>
    <t>ENTRA_OIDC_AUTORITY</t>
    <phoneticPr fontId="1"/>
  </si>
  <si>
    <t>ENTRA_CLIENT_ID</t>
    <phoneticPr fontId="1"/>
  </si>
  <si>
    <t>ENTRA_SCOPE</t>
    <phoneticPr fontId="1"/>
  </si>
  <si>
    <t>ENTRA_CLIENT_SECRET</t>
    <phoneticPr fontId="1"/>
  </si>
  <si>
    <t>ENTRA_ENDPOINT</t>
    <phoneticPr fontId="1"/>
  </si>
  <si>
    <t>ENTRA_JSON_URL</t>
    <phoneticPr fontId="1"/>
  </si>
  <si>
    <t>ENTRA_DOMAIN</t>
  </si>
  <si>
    <t>ENTRA_TENANT_ID</t>
    <phoneticPr fontId="1"/>
  </si>
  <si>
    <t>https://sts.windows.net/1e054624-48c8-4633-823e-57f6c918bcbd/</t>
    <phoneticPr fontId="1"/>
  </si>
  <si>
    <t>https://graph.microsoft.com</t>
    <phoneticPr fontId="1"/>
  </si>
  <si>
    <t>https://login.microsoftonline.com/1e054624-48c8-4633-823e-57f6c918bcbd/oauth2/v2.0/token</t>
    <phoneticPr fontId="1"/>
  </si>
  <si>
    <t>https://login.contoso.com/1e054624-48c8-4633-823e-57f6c918bcbd/v2.0</t>
    <phoneticPr fontId="1"/>
  </si>
  <si>
    <t>742274e4-c498-4825-83e3-2fbb737e9347</t>
    <phoneticPr fontId="1"/>
  </si>
  <si>
    <t>https://graph.microsoft.com/.default</t>
    <phoneticPr fontId="1"/>
  </si>
  <si>
    <t>UUj8Q~oHHn~7PH3LpZGcBLPJmeY4o.eRZ1aIzaaO</t>
    <phoneticPr fontId="1"/>
  </si>
  <si>
    <t>https://graph.microsoft.com/v1.0/users</t>
    <phoneticPr fontId="1"/>
  </si>
  <si>
    <t>https://login.microsoftonline.com/common/discovery/keys</t>
    <phoneticPr fontId="1"/>
  </si>
  <si>
    <t>login.microsoftonline.com</t>
    <phoneticPr fontId="1"/>
  </si>
  <si>
    <t>1e054624-48c8-4633-823e-57f6c918bcbd</t>
    <phoneticPr fontId="1"/>
  </si>
  <si>
    <t>graph.microsoft.com</t>
    <phoneticPr fontId="1"/>
  </si>
  <si>
    <t>arn:aws:lambda:ap-northeast-1:965166023933:function:sup-lam-sys-comn-pf</t>
    <phoneticPr fontId="1"/>
  </si>
  <si>
    <t>共通PF7テスト1</t>
    <phoneticPr fontId="1"/>
  </si>
  <si>
    <t>一覧表示で起動中フラグがfalseになっている
一覧表示で使用中フラグがfalseになっている
一覧表示で企業コードが空になっている</t>
    <rPh sb="0" eb="2">
      <t>イチラン</t>
    </rPh>
    <rPh sb="2" eb="4">
      <t>ヒョウジ</t>
    </rPh>
    <rPh sb="29" eb="32">
      <t>シヨウチュウ</t>
    </rPh>
    <phoneticPr fontId="1"/>
  </si>
  <si>
    <t>ワークショップを申し込んだユーザーのEntraIDアカウントのメタデータからワークショップ環境のユーザーポータルサイトログイン用のメタデータが削除されていることを確認する。</t>
    <rPh sb="8" eb="9">
      <t>モウ</t>
    </rPh>
    <rPh sb="10" eb="11">
      <t>コ</t>
    </rPh>
    <rPh sb="45" eb="47">
      <t>カンキョウ</t>
    </rPh>
    <rPh sb="63" eb="64">
      <t>ヨウ</t>
    </rPh>
    <rPh sb="71" eb="73">
      <t>サクジョ</t>
    </rPh>
    <rPh sb="81" eb="83">
      <t>カクニン</t>
    </rPh>
    <phoneticPr fontId="1"/>
  </si>
  <si>
    <t>ワークショップ申込管理を開いて、対象のデータがワークショップ実施中になっていることを確認する
ワークショップを申し込んだユーザーのEntraIDアカウントのメタデータからワークショップ環境のユーザーポータルサイトログイン用のメタデータが削除されていることを確認する。</t>
    <phoneticPr fontId="1"/>
  </si>
  <si>
    <t>申込完了のページが表示される
選択した契約商品と同時実行数が表示される</t>
    <rPh sb="0" eb="2">
      <t>モウシコミ</t>
    </rPh>
    <rPh sb="2" eb="4">
      <t>カンリョウ</t>
    </rPh>
    <rPh sb="9" eb="11">
      <t>ヒョウジ</t>
    </rPh>
    <rPh sb="15" eb="17">
      <t>センタク</t>
    </rPh>
    <rPh sb="19" eb="23">
      <t>ケイヤクショウヒン</t>
    </rPh>
    <rPh sb="24" eb="29">
      <t>ドウジジッコウスウ</t>
    </rPh>
    <rPh sb="30" eb="32">
      <t>ヒョウジ</t>
    </rPh>
    <phoneticPr fontId="1"/>
  </si>
  <si>
    <t>・「編集を完了する」を押下時に警告メッセージが表示される
・修正完了メッセージが表示される
・申し込み修正完了のサイトが開く
・契約者に申し込み内容修正通知メールが送信される
・営業に申し込み内容修正通知メールが送信される
・サポートに申し込み内容修正通知メールが送信される
・証跡ファイルがS3に保存される
・新しい管理者にメールが送信される
・契約商品マスタの数量が変更される</t>
    <rPh sb="2" eb="4">
      <t>ヘンシュウ</t>
    </rPh>
    <rPh sb="5" eb="7">
      <t>カンリョウ</t>
    </rPh>
    <rPh sb="11" eb="13">
      <t>オウカ</t>
    </rPh>
    <rPh sb="13" eb="14">
      <t>ジ</t>
    </rPh>
    <rPh sb="15" eb="17">
      <t>ケイコク</t>
    </rPh>
    <rPh sb="23" eb="25">
      <t>ヒョウジ</t>
    </rPh>
    <rPh sb="30" eb="32">
      <t>シュウセイ</t>
    </rPh>
    <rPh sb="32" eb="34">
      <t>カンリョウ</t>
    </rPh>
    <rPh sb="40" eb="42">
      <t>ヒョウジ</t>
    </rPh>
    <rPh sb="47" eb="48">
      <t>モウ</t>
    </rPh>
    <rPh sb="49" eb="50">
      <t>コ</t>
    </rPh>
    <rPh sb="51" eb="53">
      <t>シュウセイ</t>
    </rPh>
    <rPh sb="53" eb="55">
      <t>カンリョウ</t>
    </rPh>
    <rPh sb="60" eb="61">
      <t>ヒラ</t>
    </rPh>
    <rPh sb="64" eb="66">
      <t>ケイヤク</t>
    </rPh>
    <rPh sb="66" eb="67">
      <t>シャ</t>
    </rPh>
    <rPh sb="68" eb="69">
      <t>モウ</t>
    </rPh>
    <rPh sb="70" eb="71">
      <t>コ</t>
    </rPh>
    <rPh sb="72" eb="74">
      <t>ナイヨウ</t>
    </rPh>
    <rPh sb="74" eb="76">
      <t>シュウセイ</t>
    </rPh>
    <rPh sb="76" eb="78">
      <t>ツウチ</t>
    </rPh>
    <rPh sb="82" eb="84">
      <t>ソウシン</t>
    </rPh>
    <rPh sb="89" eb="91">
      <t>エイギョウ</t>
    </rPh>
    <rPh sb="139" eb="141">
      <t>ショウセキ</t>
    </rPh>
    <rPh sb="149" eb="151">
      <t>ホゾン</t>
    </rPh>
    <rPh sb="156" eb="157">
      <t>アタラ</t>
    </rPh>
    <rPh sb="159" eb="162">
      <t>カンリシャ</t>
    </rPh>
    <rPh sb="167" eb="169">
      <t>ソウシン</t>
    </rPh>
    <rPh sb="174" eb="178">
      <t>ケイヤクショウヒン</t>
    </rPh>
    <rPh sb="182" eb="184">
      <t>スウリョウ</t>
    </rPh>
    <rPh sb="185" eb="187">
      <t>ヘンコウ</t>
    </rPh>
    <phoneticPr fontId="1"/>
  </si>
  <si>
    <t>※赤字：フェーズ7の改修の影響がある箇所</t>
    <rPh sb="1" eb="3">
      <t>アカジ</t>
    </rPh>
    <rPh sb="10" eb="12">
      <t>カイシュウ</t>
    </rPh>
    <rPh sb="13" eb="15">
      <t>エイキョウ</t>
    </rPh>
    <rPh sb="18" eb="20">
      <t>カショ</t>
    </rPh>
    <phoneticPr fontId="7"/>
  </si>
  <si>
    <r>
      <t>サプライヤー申し込み→</t>
    </r>
    <r>
      <rPr>
        <sz val="11"/>
        <color rgb="FFFF0000"/>
        <rFont val="游ゴシック"/>
        <family val="3"/>
        <charset val="128"/>
        <scheme val="minor"/>
      </rPr>
      <t>サプライヤー情報登録→申し込みポータルサイト設定(アプリごとの登録→共通ページ登録→アプリの表示順設定)</t>
    </r>
    <rPh sb="6" eb="7">
      <t>モウ</t>
    </rPh>
    <rPh sb="8" eb="9">
      <t>コ</t>
    </rPh>
    <rPh sb="17" eb="21">
      <t>ジョウホウトウロク</t>
    </rPh>
    <rPh sb="22" eb="23">
      <t>モウ</t>
    </rPh>
    <rPh sb="24" eb="25">
      <t>コ</t>
    </rPh>
    <rPh sb="33" eb="35">
      <t>セッテイ</t>
    </rPh>
    <rPh sb="42" eb="44">
      <t>トウロク</t>
    </rPh>
    <rPh sb="57" eb="59">
      <t>ヒョウジ</t>
    </rPh>
    <rPh sb="59" eb="60">
      <t>ジュン</t>
    </rPh>
    <rPh sb="60" eb="62">
      <t>セッテイ</t>
    </rPh>
    <phoneticPr fontId="7"/>
  </si>
  <si>
    <t>ユーザ管理サイトにスタッフを追加→通常商品の追加→フリートライアル企業の登録→フリートライアル利用ユーザーの追加→ワークショップ企業の登録→環境ストックの追加→ワークショップ実施日の追加</t>
    <rPh sb="3" eb="5">
      <t>カンリ</t>
    </rPh>
    <rPh sb="14" eb="16">
      <t>ツイカ</t>
    </rPh>
    <rPh sb="17" eb="19">
      <t>ツウジョウ</t>
    </rPh>
    <rPh sb="19" eb="21">
      <t>ショウヒン</t>
    </rPh>
    <rPh sb="22" eb="24">
      <t>ツイカ</t>
    </rPh>
    <rPh sb="33" eb="35">
      <t>キギョウ</t>
    </rPh>
    <rPh sb="36" eb="38">
      <t>トウロク</t>
    </rPh>
    <rPh sb="47" eb="49">
      <t>リヨウ</t>
    </rPh>
    <rPh sb="54" eb="56">
      <t>ツイカ</t>
    </rPh>
    <rPh sb="70" eb="72">
      <t>カンキョウ</t>
    </rPh>
    <rPh sb="77" eb="79">
      <t>ツイカ</t>
    </rPh>
    <rPh sb="87" eb="89">
      <t>ジッシ</t>
    </rPh>
    <rPh sb="89" eb="90">
      <t>ビ</t>
    </rPh>
    <rPh sb="91" eb="93">
      <t>ツイカ</t>
    </rPh>
    <phoneticPr fontId="7"/>
  </si>
  <si>
    <r>
      <t>資料請求→フリートライアル→</t>
    </r>
    <r>
      <rPr>
        <sz val="11"/>
        <color rgb="FFFF0000"/>
        <rFont val="游ゴシック"/>
        <family val="3"/>
        <charset val="128"/>
        <scheme val="minor"/>
      </rPr>
      <t>アプリ利用</t>
    </r>
    <r>
      <rPr>
        <sz val="11"/>
        <rFont val="游ゴシック"/>
        <family val="3"/>
        <charset val="128"/>
        <scheme val="minor"/>
      </rPr>
      <t>→</t>
    </r>
    <r>
      <rPr>
        <sz val="11"/>
        <color rgb="FFFF0000"/>
        <rFont val="游ゴシック"/>
        <family val="3"/>
        <charset val="128"/>
        <scheme val="minor"/>
      </rPr>
      <t>ワークショップ</t>
    </r>
    <r>
      <rPr>
        <sz val="11"/>
        <rFont val="游ゴシック"/>
        <family val="3"/>
        <charset val="128"/>
        <scheme val="minor"/>
      </rPr>
      <t>→</t>
    </r>
    <r>
      <rPr>
        <sz val="11"/>
        <color rgb="FFFF0000"/>
        <rFont val="游ゴシック"/>
        <family val="3"/>
        <charset val="128"/>
        <scheme val="minor"/>
      </rPr>
      <t>アプリ利用</t>
    </r>
    <r>
      <rPr>
        <sz val="11"/>
        <rFont val="游ゴシック"/>
        <family val="3"/>
        <charset val="128"/>
        <scheme val="minor"/>
      </rPr>
      <t>→本契約→</t>
    </r>
    <r>
      <rPr>
        <sz val="11"/>
        <color rgb="FFFF0000"/>
        <rFont val="游ゴシック"/>
        <family val="3"/>
        <charset val="128"/>
        <scheme val="minor"/>
      </rPr>
      <t>アプリ利用</t>
    </r>
    <rPh sb="0" eb="2">
      <t>シリョウ</t>
    </rPh>
    <rPh sb="2" eb="4">
      <t>セイキュウ</t>
    </rPh>
    <rPh sb="34" eb="37">
      <t>ホンケイヤク</t>
    </rPh>
    <phoneticPr fontId="7"/>
  </si>
  <si>
    <t>202503A、202503B</t>
    <phoneticPr fontId="1"/>
  </si>
  <si>
    <t>アプリポータル</t>
  </si>
  <si>
    <t>アプリポータル</t>
    <phoneticPr fontId="1"/>
  </si>
  <si>
    <t>計算実行(Nastran)</t>
    <rPh sb="0" eb="2">
      <t>ケイサン</t>
    </rPh>
    <rPh sb="2" eb="4">
      <t>ジッコウ</t>
    </rPh>
    <phoneticPr fontId="1"/>
  </si>
  <si>
    <t>計算実行(Cradle)</t>
    <rPh sb="0" eb="2">
      <t>ケイサン</t>
    </rPh>
    <rPh sb="2" eb="4">
      <t>ジッコウ</t>
    </rPh>
    <phoneticPr fontId="1"/>
  </si>
  <si>
    <t>計算実行(Marc)</t>
    <rPh sb="0" eb="2">
      <t>ケイサン</t>
    </rPh>
    <rPh sb="2" eb="4">
      <t>ジッコウ</t>
    </rPh>
    <phoneticPr fontId="1"/>
  </si>
  <si>
    <t>計算実行(Simufact)</t>
    <rPh sb="0" eb="2">
      <t>ケイサン</t>
    </rPh>
    <rPh sb="2" eb="4">
      <t>ジッコウ</t>
    </rPh>
    <phoneticPr fontId="1"/>
  </si>
  <si>
    <t>計算実行画面からCradleのソルバーが利用できることを確認する</t>
    <rPh sb="0" eb="2">
      <t>ケイサン</t>
    </rPh>
    <rPh sb="2" eb="4">
      <t>ジッコウ</t>
    </rPh>
    <rPh sb="4" eb="6">
      <t>ガメン</t>
    </rPh>
    <rPh sb="20" eb="22">
      <t>リヨウ</t>
    </rPh>
    <rPh sb="28" eb="30">
      <t>カクニン</t>
    </rPh>
    <phoneticPr fontId="1"/>
  </si>
  <si>
    <t>計算実行画面からMarcのソルバーが利用できることを確認する</t>
    <rPh sb="18" eb="20">
      <t>リヨウ</t>
    </rPh>
    <rPh sb="26" eb="28">
      <t>カクニン</t>
    </rPh>
    <phoneticPr fontId="1"/>
  </si>
  <si>
    <t>計算実行画面からSimufactのソルバーが利用できることを確認する</t>
    <rPh sb="22" eb="24">
      <t>リヨウ</t>
    </rPh>
    <rPh sb="30" eb="32">
      <t>カクニン</t>
    </rPh>
    <phoneticPr fontId="1"/>
  </si>
  <si>
    <t>計算実行画面からNastranのソルバーが利用できることを確認する</t>
    <rPh sb="21" eb="23">
      <t>リヨウ</t>
    </rPh>
    <rPh sb="29" eb="31">
      <t>カクニン</t>
    </rPh>
    <phoneticPr fontId="1"/>
  </si>
  <si>
    <t>・Cradleのソルバーが利用できる</t>
    <phoneticPr fontId="1"/>
  </si>
  <si>
    <t>・Marcのソルバーが利用できる</t>
    <phoneticPr fontId="1"/>
  </si>
  <si>
    <t>・Simufactのソルバーが利用できる</t>
    <phoneticPr fontId="1"/>
  </si>
  <si>
    <t>ユーザ</t>
  </si>
  <si>
    <t>Google Driveへのアクセス</t>
    <phoneticPr fontId="1"/>
  </si>
  <si>
    <t>AppStream2.0からEdgeを起動し、GoogleDriveにアクセスできる</t>
    <rPh sb="19" eb="21">
      <t>キドウ</t>
    </rPh>
    <phoneticPr fontId="1"/>
  </si>
  <si>
    <t>・GoogleDriveにアクセスできる。
・GoogleDriveにファイルのアップロードができる。
・GoogleDriveからファイルのダウンロードができる。</t>
    <phoneticPr fontId="1"/>
  </si>
  <si>
    <t>利用状況確認</t>
    <rPh sb="0" eb="4">
      <t>リヨウジョウキョウ</t>
    </rPh>
    <rPh sb="4" eb="6">
      <t>カクニン</t>
    </rPh>
    <phoneticPr fontId="1"/>
  </si>
  <si>
    <t>利用状況を確認する。</t>
    <rPh sb="0" eb="4">
      <t>リヨウジョウキョウ</t>
    </rPh>
    <rPh sb="5" eb="7">
      <t>カクニン</t>
    </rPh>
    <phoneticPr fontId="1"/>
  </si>
  <si>
    <t>・契約したアプリのプリポスト/ソルバーの利用時間が確認できる。
・契約したアプリのプリポスト/ソルバーの利用料金が確認できる。
・今月の利用料金が確認できる。</t>
    <rPh sb="1" eb="3">
      <t>ケイヤク</t>
    </rPh>
    <rPh sb="20" eb="24">
      <t>リヨウジカン</t>
    </rPh>
    <rPh sb="25" eb="27">
      <t>カクニン</t>
    </rPh>
    <rPh sb="33" eb="35">
      <t>ケイヤク</t>
    </rPh>
    <rPh sb="54" eb="56">
      <t>リョウキン</t>
    </rPh>
    <rPh sb="65" eb="67">
      <t>コンゲツ</t>
    </rPh>
    <rPh sb="68" eb="72">
      <t>リヨウリョウキン</t>
    </rPh>
    <rPh sb="73" eb="75">
      <t>カクニン</t>
    </rPh>
    <phoneticPr fontId="1"/>
  </si>
  <si>
    <t>サプライヤー契約後の環境構築</t>
    <rPh sb="6" eb="8">
      <t>ケイヤク</t>
    </rPh>
    <rPh sb="8" eb="9">
      <t>ゴ</t>
    </rPh>
    <rPh sb="10" eb="12">
      <t>カンキョウ</t>
    </rPh>
    <rPh sb="12" eb="14">
      <t>コウチク</t>
    </rPh>
    <phoneticPr fontId="7"/>
  </si>
  <si>
    <t>ENV30002</t>
    <phoneticPr fontId="1"/>
  </si>
  <si>
    <t>共通PF7テスト1</t>
    <rPh sb="0" eb="2">
      <t>キョウツウ</t>
    </rPh>
    <phoneticPr fontId="7"/>
  </si>
  <si>
    <r>
      <rPr>
        <sz val="12"/>
        <color rgb="FFFF0000"/>
        <rFont val="Meiryo UI"/>
        <family val="3"/>
        <charset val="128"/>
      </rPr>
      <t>ランディングページから</t>
    </r>
    <r>
      <rPr>
        <sz val="12"/>
        <color theme="1"/>
        <rFont val="Meiryo UI"/>
        <family val="3"/>
        <charset val="128"/>
      </rPr>
      <t>Webサイトにアクセスする</t>
    </r>
    <phoneticPr fontId="1"/>
  </si>
  <si>
    <t>直リンクURL</t>
    <rPh sb="0" eb="1">
      <t>チョク</t>
    </rPh>
    <phoneticPr fontId="1"/>
  </si>
  <si>
    <t>資料請求</t>
    <rPh sb="0" eb="4">
      <t>シリョウセイキュウ</t>
    </rPh>
    <phoneticPr fontId="1"/>
  </si>
  <si>
    <t>トライアル</t>
    <phoneticPr fontId="1"/>
  </si>
  <si>
    <t>ワークショップ</t>
    <phoneticPr fontId="1"/>
  </si>
  <si>
    <t>本契約</t>
    <rPh sb="0" eb="3">
      <t>ホンケイヤク</t>
    </rPh>
    <phoneticPr fontId="1"/>
  </si>
  <si>
    <t>布廣</t>
    <rPh sb="0" eb="2">
      <t>ヌノヒロ</t>
    </rPh>
    <phoneticPr fontId="1"/>
  </si>
  <si>
    <t>布廣</t>
    <rPh sb="0" eb="2">
      <t>ヌノヒロ</t>
    </rPh>
    <phoneticPr fontId="7"/>
  </si>
  <si>
    <t>NASTRAN/ソルバー Ver.2024.2</t>
  </si>
  <si>
    <t>Simufact/プリポスト Ver.2024.1</t>
  </si>
  <si>
    <t>MARC/プリポスト Ver.2024.1</t>
  </si>
  <si>
    <t>Cradle/プリポスト Ver.2024.2</t>
  </si>
  <si>
    <t>ワークショップユーザでログインするとメニューが表示されず、Simulation-Spaceが使えない。（#7888）</t>
    <rPh sb="23" eb="25">
      <t>ヒョウジ</t>
    </rPh>
    <rPh sb="46" eb="47">
      <t>ツカ</t>
    </rPh>
    <phoneticPr fontId="1"/>
  </si>
  <si>
    <t>https://sup-ndes-compf.com/ndes/entry/#/simsp/entry</t>
    <phoneticPr fontId="1"/>
  </si>
  <si>
    <t>https://sup-ndes-compf.com/ndes/entry/#/simsp/trial</t>
    <phoneticPr fontId="1"/>
  </si>
  <si>
    <t>https://sup-ndes-compf.com/ndes/entry/#/simsp/workshop</t>
    <phoneticPr fontId="1"/>
  </si>
  <si>
    <t>ワークショップが中断しているため、新規アカウントで実施</t>
    <rPh sb="8" eb="10">
      <t>チュウダン</t>
    </rPh>
    <rPh sb="17" eb="19">
      <t>シンキ</t>
    </rPh>
    <rPh sb="25" eb="27">
      <t>ジッシ</t>
    </rPh>
    <phoneticPr fontId="1"/>
  </si>
  <si>
    <t>利用量・課金情報の登録は月初に1回のみ</t>
    <rPh sb="0" eb="3">
      <t>リヨウリョウ</t>
    </rPh>
    <rPh sb="4" eb="8">
      <t>カキンジョウホウ</t>
    </rPh>
    <rPh sb="9" eb="11">
      <t>トウロク</t>
    </rPh>
    <rPh sb="12" eb="14">
      <t>ゲッショ</t>
    </rPh>
    <rPh sb="16" eb="17">
      <t>カイ</t>
    </rPh>
    <phoneticPr fontId="1"/>
  </si>
  <si>
    <r>
      <rPr>
        <strike/>
        <sz val="12"/>
        <rFont val="Meiryo UI"/>
        <family val="3"/>
        <charset val="128"/>
      </rPr>
      <t>申込内容修正で契約商品の同時実行数を1から2に変更する</t>
    </r>
    <r>
      <rPr>
        <sz val="12"/>
        <rFont val="Meiryo UI"/>
        <family val="3"/>
        <charset val="128"/>
      </rPr>
      <t xml:space="preserve">
申込内容修正でシステム管理者のメールアドレスを変更できることを確認する。</t>
    </r>
    <rPh sb="39" eb="42">
      <t>カンリシャ</t>
    </rPh>
    <rPh sb="51" eb="53">
      <t>ヘンコウ</t>
    </rPh>
    <rPh sb="59" eb="61">
      <t>カクニン</t>
    </rPh>
    <phoneticPr fontId="1"/>
  </si>
  <si>
    <t>ワークショップユーザの登録が正しくできないため、ワークショップが未実施。→完了</t>
    <rPh sb="11" eb="13">
      <t>トウロク</t>
    </rPh>
    <rPh sb="14" eb="15">
      <t>タダ</t>
    </rPh>
    <rPh sb="32" eb="35">
      <t>ミジッシ</t>
    </rPh>
    <rPh sb="37" eb="39">
      <t>カンリョウ</t>
    </rPh>
    <phoneticPr fontId="1"/>
  </si>
  <si>
    <t>2025/3/14までしかない</t>
    <phoneticPr fontId="1"/>
  </si>
  <si>
    <t>https://sup-ndes-compf.com/ndes/entry/#/simsp/download</t>
    <phoneticPr fontId="1"/>
  </si>
  <si>
    <t>テスト</t>
    <phoneticPr fontId="1"/>
  </si>
  <si>
    <t>本契約：fujita.r.pm@ndes.co.jp</t>
    <rPh sb="0" eb="3">
      <t>ホンケイヤク</t>
    </rPh>
    <phoneticPr fontId="1"/>
  </si>
  <si>
    <t>企業コード：K00014</t>
    <rPh sb="0" eb="2">
      <t>キギョウ</t>
    </rPh>
    <phoneticPr fontId="1"/>
  </si>
  <si>
    <t>環境ID：ENV30011</t>
    <rPh sb="0" eb="2">
      <t>カンキョウ</t>
    </rPh>
    <phoneticPr fontId="1"/>
  </si>
  <si>
    <t>申込オプション</t>
    <rPh sb="0" eb="2">
      <t>モウシコミ</t>
    </rPh>
    <phoneticPr fontId="1"/>
  </si>
  <si>
    <t>システムエラーにより情報が表示されない</t>
    <rPh sb="10" eb="12">
      <t>ジョウホウ</t>
    </rPh>
    <rPh sb="13" eb="15">
      <t>ヒョウジ</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</si>
</sst>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0"/>
    <numFmt numFmtId="177" formatCode="0_ "/>
    <numFmt numFmtId="178" formatCode="m/d;@"/>
    <numFmt numFmtId="179" formatCode="0.00_ "/>
  </numFmts>
  <fonts count="37">
    <font>
      <sz val="11"/>
      <color theme="1"/>
      <name val="游ゴシック"/>
      <family val="2"/>
      <charset val="128"/>
      <scheme val="minor"/>
    </font>
    <font>
      <sz val="6"/>
      <name val="游ゴシック"/>
      <family val="2"/>
      <charset val="128"/>
      <scheme val="minor"/>
    </font>
    <font>
      <sz val="12"/>
      <color theme="1"/>
      <name val="Meiryo UI"/>
      <family val="3"/>
      <charset val="128"/>
    </font>
    <font>
      <b/>
      <sz val="20"/>
      <color theme="1"/>
      <name val="Meiryo UI"/>
      <family val="3"/>
      <charset val="128"/>
    </font>
    <font>
      <b/>
      <sz val="18"/>
      <color theme="1"/>
      <name val="Meiryo UI"/>
      <family val="3"/>
      <charset val="128"/>
    </font>
    <font>
      <u/>
      <sz val="11"/>
      <color theme="10"/>
      <name val="游ゴシック"/>
      <family val="2"/>
      <charset val="128"/>
      <scheme val="minor"/>
    </font>
    <font>
      <sz val="11"/>
      <color theme="1"/>
      <name val="游ゴシック"/>
      <family val="2"/>
      <scheme val="minor"/>
    </font>
    <font>
      <sz val="6"/>
      <name val="游ゴシック"/>
      <family val="3"/>
      <charset val="128"/>
      <scheme val="minor"/>
    </font>
    <font>
      <b/>
      <sz val="11"/>
      <color theme="0"/>
      <name val="Meiryo UI"/>
      <family val="3"/>
      <charset val="128"/>
    </font>
    <font>
      <u/>
      <sz val="11"/>
      <color theme="10"/>
      <name val="游ゴシック"/>
      <family val="2"/>
      <scheme val="minor"/>
    </font>
    <font>
      <sz val="10"/>
      <color theme="1"/>
      <name val="Arial Unicode MS"/>
      <family val="3"/>
      <charset val="128"/>
    </font>
    <font>
      <sz val="12"/>
      <name val="Meiryo UI"/>
      <family val="3"/>
      <charset val="128"/>
    </font>
    <font>
      <u/>
      <sz val="11"/>
      <color theme="10"/>
      <name val="游ゴシック"/>
      <family val="3"/>
      <charset val="128"/>
      <scheme val="minor"/>
    </font>
    <font>
      <sz val="12"/>
      <color theme="1"/>
      <name val="Meiryo UI"/>
      <family val="3"/>
    </font>
    <font>
      <sz val="11"/>
      <name val="游ゴシック"/>
      <family val="3"/>
      <charset val="128"/>
      <scheme val="minor"/>
    </font>
    <font>
      <sz val="12"/>
      <name val="Meiryo UI"/>
      <family val="3"/>
    </font>
    <font>
      <sz val="11"/>
      <color theme="4"/>
      <name val="游ゴシック"/>
      <family val="2"/>
      <scheme val="minor"/>
    </font>
    <font>
      <sz val="10"/>
      <color rgb="FF000000"/>
      <name val="Meiryo UI"/>
      <family val="3"/>
      <charset val="128"/>
    </font>
    <font>
      <sz val="12"/>
      <color rgb="FFFF0000"/>
      <name val="Meiryo UI"/>
      <family val="3"/>
      <charset val="128"/>
    </font>
    <font>
      <sz val="11"/>
      <color theme="1"/>
      <name val="游ゴシック"/>
      <family val="2"/>
      <charset val="128"/>
      <scheme val="minor"/>
    </font>
    <font>
      <b/>
      <sz val="11"/>
      <color theme="1"/>
      <name val="Meiryo UI"/>
      <family val="3"/>
      <charset val="128"/>
    </font>
    <font>
      <sz val="11"/>
      <color theme="1"/>
      <name val="Meiryo UI"/>
      <family val="3"/>
      <charset val="128"/>
    </font>
    <font>
      <b/>
      <sz val="20"/>
      <color theme="1"/>
      <name val="Meiryo UI"/>
      <family val="3"/>
    </font>
    <font>
      <b/>
      <sz val="18"/>
      <color theme="1"/>
      <name val="Meiryo UI"/>
      <family val="3"/>
    </font>
    <font>
      <sz val="12"/>
      <color rgb="FFFF0000"/>
      <name val="Meiryo UI"/>
      <family val="3"/>
    </font>
    <font>
      <sz val="11"/>
      <color theme="1"/>
      <name val="Meiryo UI"/>
      <family val="3"/>
    </font>
    <font>
      <sz val="11"/>
      <name val="游ゴシック"/>
      <family val="2"/>
      <scheme val="minor"/>
    </font>
    <font>
      <sz val="11"/>
      <color theme="4"/>
      <name val="Meiryo UI"/>
      <family val="3"/>
      <charset val="128"/>
    </font>
    <font>
      <sz val="11"/>
      <name val="Meiryo UI"/>
      <family val="3"/>
      <charset val="128"/>
    </font>
    <font>
      <strike/>
      <sz val="12"/>
      <color theme="1"/>
      <name val="Meiryo UI"/>
      <family val="3"/>
      <charset val="128"/>
    </font>
    <font>
      <sz val="11"/>
      <color rgb="FFFF0000"/>
      <name val="游ゴシック"/>
      <family val="3"/>
      <charset val="128"/>
      <scheme val="minor"/>
    </font>
    <font>
      <sz val="11"/>
      <color rgb="FFFF0000"/>
      <name val="游ゴシック"/>
      <family val="2"/>
      <scheme val="minor"/>
    </font>
    <font>
      <sz val="11"/>
      <color theme="4"/>
      <name val="Meiryo UI"/>
      <family val="3"/>
    </font>
    <font>
      <sz val="11"/>
      <name val="Meiryo UI"/>
      <family val="3"/>
    </font>
    <font>
      <sz val="11"/>
      <color theme="1"/>
      <name val="游ゴシック"/>
      <family val="3"/>
      <charset val="128"/>
      <scheme val="minor"/>
    </font>
    <font>
      <b/>
      <sz val="9"/>
      <color indexed="81"/>
      <name val="ＭＳ Ｐゴシック"/>
      <family val="3"/>
      <charset val="128"/>
    </font>
    <font>
      <strike/>
      <sz val="12"/>
      <name val="Meiryo UI"/>
      <family val="3"/>
      <charset val="128"/>
    </font>
  </fonts>
  <fills count="13">
    <fill>
      <patternFill patternType="none"/>
    </fill>
    <fill>
      <patternFill patternType="gray125"/>
    </fill>
    <fill>
      <patternFill patternType="solid">
        <fgColor theme="4"/>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rgb="FFFFFF00"/>
        <bgColor indexed="64"/>
      </patternFill>
    </fill>
    <fill>
      <patternFill patternType="solid">
        <fgColor rgb="FFD9E1F2"/>
        <bgColor indexed="64"/>
      </patternFill>
    </fill>
    <fill>
      <patternFill patternType="solid">
        <fgColor theme="0" tint="-0.499984740745262"/>
        <bgColor indexed="64"/>
      </patternFill>
    </fill>
    <fill>
      <patternFill patternType="solid">
        <fgColor theme="4" tint="0.59999389629810485"/>
        <bgColor indexed="64"/>
      </patternFill>
    </fill>
    <fill>
      <patternFill patternType="solid">
        <fgColor theme="0" tint="-0.34998626667073579"/>
        <bgColor indexed="64"/>
      </patternFill>
    </fill>
    <fill>
      <patternFill patternType="solid">
        <fgColor theme="5" tint="0.79998168889431442"/>
        <bgColor indexed="64"/>
      </patternFill>
    </fill>
    <fill>
      <patternFill patternType="solid">
        <fgColor theme="7" tint="0.59999389629810485"/>
        <bgColor indexed="64"/>
      </patternFill>
    </fill>
    <fill>
      <patternFill patternType="solid">
        <fgColor theme="4" tint="0.79998168889431442"/>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rgb="FF0072BC"/>
      </left>
      <right/>
      <top style="thin">
        <color rgb="FF0072BC"/>
      </top>
      <bottom style="thin">
        <color rgb="FF0072BC"/>
      </bottom>
      <diagonal/>
    </border>
    <border>
      <left/>
      <right/>
      <top style="thin">
        <color rgb="FF0072BC"/>
      </top>
      <bottom style="thin">
        <color rgb="FF0072BC"/>
      </bottom>
      <diagonal/>
    </border>
    <border>
      <left/>
      <right style="thin">
        <color rgb="FF0072BC"/>
      </right>
      <top style="thin">
        <color rgb="FF0072BC"/>
      </top>
      <bottom style="thin">
        <color rgb="FF0072BC"/>
      </bottom>
      <diagonal/>
    </border>
    <border>
      <left style="thin">
        <color rgb="FF0072BC"/>
      </left>
      <right style="thin">
        <color rgb="FF0072BC"/>
      </right>
      <top style="thin">
        <color rgb="FF0072BC"/>
      </top>
      <bottom/>
      <diagonal/>
    </border>
    <border>
      <left style="thin">
        <color rgb="FF0072BC"/>
      </left>
      <right style="thin">
        <color rgb="FF0072BC"/>
      </right>
      <top/>
      <bottom style="thin">
        <color rgb="FF0072BC"/>
      </bottom>
      <diagonal/>
    </border>
    <border>
      <left style="thin">
        <color indexed="64"/>
      </left>
      <right/>
      <top style="thin">
        <color indexed="64"/>
      </top>
      <bottom style="thin">
        <color indexed="64"/>
      </bottom>
      <diagonal/>
    </border>
  </borders>
  <cellStyleXfs count="5">
    <xf numFmtId="0" fontId="0" fillId="0" borderId="0">
      <alignment vertical="center"/>
    </xf>
    <xf numFmtId="0" fontId="5" fillId="0" borderId="0" applyNumberFormat="0" applyFill="0" applyBorder="0" applyAlignment="0" applyProtection="0">
      <alignment vertical="center"/>
    </xf>
    <xf numFmtId="0" fontId="6" fillId="0" borderId="0"/>
    <xf numFmtId="0" fontId="9" fillId="0" borderId="0" applyNumberFormat="0" applyFill="0" applyBorder="0" applyAlignment="0" applyProtection="0"/>
    <xf numFmtId="0" fontId="19" fillId="0" borderId="0">
      <alignment vertical="center"/>
    </xf>
  </cellStyleXfs>
  <cellXfs count="177">
    <xf numFmtId="0" fontId="0" fillId="0" borderId="0" xfId="0">
      <alignment vertical="center"/>
    </xf>
    <xf numFmtId="0" fontId="2" fillId="0" borderId="0" xfId="0" applyFont="1">
      <alignment vertical="center"/>
    </xf>
    <xf numFmtId="0" fontId="2" fillId="0" borderId="1" xfId="0" applyFont="1" applyBorder="1">
      <alignment vertical="center"/>
    </xf>
    <xf numFmtId="0" fontId="2" fillId="4" borderId="1" xfId="0" applyFont="1" applyFill="1" applyBorder="1" applyAlignment="1">
      <alignment horizontal="center" vertical="center"/>
    </xf>
    <xf numFmtId="0" fontId="2" fillId="0" borderId="1" xfId="0" applyFont="1" applyBorder="1" applyAlignment="1">
      <alignment horizontal="center" vertical="center"/>
    </xf>
    <xf numFmtId="0" fontId="0" fillId="0" borderId="0" xfId="0" applyAlignment="1">
      <alignment vertical="center" wrapText="1"/>
    </xf>
    <xf numFmtId="0" fontId="3" fillId="0" borderId="0" xfId="0" applyFont="1">
      <alignment vertical="center"/>
    </xf>
    <xf numFmtId="0" fontId="2" fillId="4" borderId="0" xfId="0" applyFont="1" applyFill="1">
      <alignment vertical="center"/>
    </xf>
    <xf numFmtId="0" fontId="4" fillId="4" borderId="0" xfId="0" applyFont="1" applyFill="1">
      <alignment vertical="center"/>
    </xf>
    <xf numFmtId="0" fontId="2" fillId="0" borderId="1" xfId="0" applyFont="1" applyBorder="1" applyAlignment="1">
      <alignment horizontal="center" vertical="center" wrapText="1"/>
    </xf>
    <xf numFmtId="0" fontId="2" fillId="0" borderId="1" xfId="0" applyFont="1" applyBorder="1" applyAlignment="1">
      <alignment vertical="center" wrapText="1"/>
    </xf>
    <xf numFmtId="0" fontId="2" fillId="4" borderId="1" xfId="0" applyFont="1" applyFill="1" applyBorder="1">
      <alignment vertical="center"/>
    </xf>
    <xf numFmtId="0" fontId="5" fillId="0" borderId="1" xfId="1" applyBorder="1">
      <alignment vertical="center"/>
    </xf>
    <xf numFmtId="0" fontId="2" fillId="3" borderId="1" xfId="0" applyFont="1" applyFill="1" applyBorder="1">
      <alignment vertical="center"/>
    </xf>
    <xf numFmtId="0" fontId="2" fillId="3" borderId="1" xfId="0" applyFont="1" applyFill="1" applyBorder="1" applyAlignment="1">
      <alignment horizontal="center" vertical="center"/>
    </xf>
    <xf numFmtId="14" fontId="2" fillId="0" borderId="1" xfId="0" applyNumberFormat="1" applyFont="1" applyBorder="1">
      <alignment vertical="center"/>
    </xf>
    <xf numFmtId="0" fontId="2" fillId="5" borderId="1" xfId="0" applyFont="1" applyFill="1" applyBorder="1">
      <alignment vertical="center"/>
    </xf>
    <xf numFmtId="0" fontId="5" fillId="0" borderId="1" xfId="1" applyBorder="1" applyAlignment="1">
      <alignment vertical="center"/>
    </xf>
    <xf numFmtId="0" fontId="5" fillId="0" borderId="1" xfId="1" applyBorder="1" applyAlignment="1"/>
    <xf numFmtId="0" fontId="2" fillId="5" borderId="1" xfId="0" applyFont="1" applyFill="1" applyBorder="1" applyAlignment="1">
      <alignment vertical="center" wrapText="1"/>
    </xf>
    <xf numFmtId="0" fontId="6" fillId="0" borderId="0" xfId="2"/>
    <xf numFmtId="0" fontId="8" fillId="2" borderId="1" xfId="2" applyFont="1" applyFill="1" applyBorder="1" applyAlignment="1">
      <alignment vertical="center"/>
    </xf>
    <xf numFmtId="0" fontId="6" fillId="0" borderId="0" xfId="2" applyAlignment="1">
      <alignment wrapText="1"/>
    </xf>
    <xf numFmtId="0" fontId="6" fillId="0" borderId="1" xfId="2" applyBorder="1"/>
    <xf numFmtId="0" fontId="6" fillId="4" borderId="1" xfId="2" applyFill="1" applyBorder="1"/>
    <xf numFmtId="9" fontId="6" fillId="0" borderId="1" xfId="2" applyNumberFormat="1" applyBorder="1"/>
    <xf numFmtId="0" fontId="6" fillId="0" borderId="1" xfId="2" applyBorder="1" applyAlignment="1">
      <alignment vertical="center" wrapText="1"/>
    </xf>
    <xf numFmtId="22" fontId="6" fillId="0" borderId="0" xfId="2" quotePrefix="1" applyNumberFormat="1"/>
    <xf numFmtId="0" fontId="6" fillId="4" borderId="1" xfId="2" applyFill="1" applyBorder="1" applyAlignment="1">
      <alignment wrapText="1"/>
    </xf>
    <xf numFmtId="0" fontId="6" fillId="0" borderId="1" xfId="2" applyBorder="1" applyAlignment="1">
      <alignment wrapText="1"/>
    </xf>
    <xf numFmtId="0" fontId="5" fillId="0" borderId="1" xfId="1" applyBorder="1" applyAlignment="1">
      <alignment wrapText="1"/>
    </xf>
    <xf numFmtId="0" fontId="10" fillId="0" borderId="1" xfId="0" applyFont="1" applyBorder="1">
      <alignment vertical="center"/>
    </xf>
    <xf numFmtId="0" fontId="8" fillId="2" borderId="1" xfId="2" applyFont="1" applyFill="1" applyBorder="1" applyAlignment="1">
      <alignment vertical="center" wrapText="1"/>
    </xf>
    <xf numFmtId="0" fontId="2" fillId="0" borderId="0" xfId="0" applyFont="1" applyAlignment="1">
      <alignment vertical="center" wrapText="1"/>
    </xf>
    <xf numFmtId="0" fontId="11" fillId="0" borderId="0" xfId="0" applyFont="1">
      <alignment vertical="center"/>
    </xf>
    <xf numFmtId="0" fontId="11" fillId="0" borderId="0" xfId="0" applyFont="1" applyAlignment="1">
      <alignment vertical="center" wrapText="1"/>
    </xf>
    <xf numFmtId="0" fontId="11" fillId="0" borderId="1" xfId="0" applyFont="1" applyBorder="1">
      <alignment vertical="center"/>
    </xf>
    <xf numFmtId="0" fontId="11" fillId="0" borderId="1" xfId="0" applyFont="1" applyBorder="1" applyAlignment="1">
      <alignment vertical="center" wrapText="1"/>
    </xf>
    <xf numFmtId="0" fontId="11" fillId="3" borderId="1" xfId="0" applyFont="1" applyFill="1" applyBorder="1">
      <alignment vertical="center"/>
    </xf>
    <xf numFmtId="0" fontId="11" fillId="3" borderId="1" xfId="0" applyFont="1" applyFill="1" applyBorder="1" applyAlignment="1">
      <alignment vertical="center" wrapText="1"/>
    </xf>
    <xf numFmtId="0" fontId="11" fillId="3" borderId="0" xfId="0" applyFont="1" applyFill="1">
      <alignment vertical="center"/>
    </xf>
    <xf numFmtId="14" fontId="11" fillId="3" borderId="1" xfId="0" applyNumberFormat="1" applyFont="1" applyFill="1" applyBorder="1">
      <alignment vertical="center"/>
    </xf>
    <xf numFmtId="14" fontId="6" fillId="0" borderId="1" xfId="2" applyNumberFormat="1" applyBorder="1"/>
    <xf numFmtId="0" fontId="5" fillId="0" borderId="0" xfId="1">
      <alignment vertical="center"/>
    </xf>
    <xf numFmtId="0" fontId="12" fillId="0" borderId="1" xfId="1" applyFont="1" applyBorder="1" applyAlignment="1"/>
    <xf numFmtId="14" fontId="2" fillId="3" borderId="1" xfId="0" applyNumberFormat="1" applyFont="1" applyFill="1" applyBorder="1">
      <alignment vertical="center"/>
    </xf>
    <xf numFmtId="14" fontId="13" fillId="0" borderId="1" xfId="0" applyNumberFormat="1" applyFont="1" applyBorder="1">
      <alignment vertical="center"/>
    </xf>
    <xf numFmtId="0" fontId="6" fillId="0" borderId="1" xfId="2" quotePrefix="1" applyBorder="1" applyAlignment="1">
      <alignment vertical="center" wrapText="1"/>
    </xf>
    <xf numFmtId="0" fontId="14" fillId="0" borderId="1" xfId="2" applyFont="1" applyBorder="1" applyAlignment="1">
      <alignment wrapText="1"/>
    </xf>
    <xf numFmtId="0" fontId="15" fillId="0" borderId="0" xfId="0" applyFont="1">
      <alignment vertical="center"/>
    </xf>
    <xf numFmtId="0" fontId="15" fillId="0" borderId="1" xfId="0" applyFont="1" applyBorder="1">
      <alignment vertical="center"/>
    </xf>
    <xf numFmtId="0" fontId="5" fillId="3" borderId="1" xfId="1" applyFill="1" applyBorder="1" applyAlignment="1">
      <alignment vertical="center"/>
    </xf>
    <xf numFmtId="0" fontId="17" fillId="0" borderId="7" xfId="0" applyFont="1" applyBorder="1" applyAlignment="1">
      <alignment horizontal="center" vertical="center" wrapText="1" readingOrder="1"/>
    </xf>
    <xf numFmtId="0" fontId="17" fillId="0" borderId="8" xfId="0" applyFont="1" applyBorder="1" applyAlignment="1">
      <alignment horizontal="center" vertical="center" wrapText="1" readingOrder="1"/>
    </xf>
    <xf numFmtId="0" fontId="6" fillId="0" borderId="0" xfId="2" applyAlignment="1">
      <alignment horizontal="center" vertical="center"/>
    </xf>
    <xf numFmtId="0" fontId="6" fillId="0" borderId="0" xfId="2" applyAlignment="1">
      <alignment vertical="center"/>
    </xf>
    <xf numFmtId="0" fontId="6" fillId="0" borderId="1" xfId="2" applyBorder="1" applyAlignment="1">
      <alignment horizontal="center" vertical="center"/>
    </xf>
    <xf numFmtId="176" fontId="6" fillId="0" borderId="1" xfId="2" applyNumberFormat="1" applyBorder="1" applyAlignment="1">
      <alignment horizontal="center" vertical="center"/>
    </xf>
    <xf numFmtId="0" fontId="2" fillId="7" borderId="0" xfId="0" applyFont="1" applyFill="1">
      <alignment vertical="center"/>
    </xf>
    <xf numFmtId="0" fontId="12" fillId="0" borderId="1" xfId="1" applyFont="1" applyBorder="1" applyAlignment="1">
      <alignment vertical="center"/>
    </xf>
    <xf numFmtId="0" fontId="6" fillId="3" borderId="1" xfId="2" applyFill="1" applyBorder="1"/>
    <xf numFmtId="177" fontId="6" fillId="0" borderId="1" xfId="2" applyNumberFormat="1" applyBorder="1" applyAlignment="1">
      <alignment wrapText="1"/>
    </xf>
    <xf numFmtId="0" fontId="12" fillId="0" borderId="1" xfId="1" applyFont="1" applyBorder="1">
      <alignment vertical="center"/>
    </xf>
    <xf numFmtId="0" fontId="13" fillId="0" borderId="1" xfId="0" applyFont="1" applyBorder="1">
      <alignment vertical="center"/>
    </xf>
    <xf numFmtId="0" fontId="13" fillId="0" borderId="1" xfId="0" applyFont="1" applyBorder="1" applyAlignment="1">
      <alignment vertical="center" wrapText="1"/>
    </xf>
    <xf numFmtId="0" fontId="13" fillId="0" borderId="1" xfId="0" applyFont="1" applyBorder="1" applyAlignment="1">
      <alignment horizontal="center" vertical="center" wrapText="1"/>
    </xf>
    <xf numFmtId="0" fontId="13" fillId="0" borderId="1" xfId="0" applyFont="1" applyBorder="1" applyAlignment="1">
      <alignment horizontal="center" vertical="center"/>
    </xf>
    <xf numFmtId="0" fontId="2" fillId="3" borderId="1" xfId="0" applyFont="1" applyFill="1" applyBorder="1" applyAlignment="1">
      <alignment vertical="center" wrapText="1"/>
    </xf>
    <xf numFmtId="0" fontId="20" fillId="8" borderId="1" xfId="4" applyFont="1" applyFill="1" applyBorder="1">
      <alignment vertical="center"/>
    </xf>
    <xf numFmtId="0" fontId="20" fillId="8" borderId="1" xfId="2" applyFont="1" applyFill="1" applyBorder="1" applyAlignment="1">
      <alignment vertical="center"/>
    </xf>
    <xf numFmtId="0" fontId="20" fillId="8" borderId="2" xfId="4" applyFont="1" applyFill="1" applyBorder="1">
      <alignment vertical="center"/>
    </xf>
    <xf numFmtId="0" fontId="20" fillId="8" borderId="0" xfId="4" applyFont="1" applyFill="1">
      <alignment vertical="center"/>
    </xf>
    <xf numFmtId="178" fontId="20" fillId="8" borderId="0" xfId="4" applyNumberFormat="1" applyFont="1" applyFill="1">
      <alignment vertical="center"/>
    </xf>
    <xf numFmtId="0" fontId="21" fillId="0" borderId="0" xfId="4" applyFont="1">
      <alignment vertical="center"/>
    </xf>
    <xf numFmtId="179" fontId="6" fillId="0" borderId="0" xfId="2" applyNumberFormat="1"/>
    <xf numFmtId="56" fontId="21" fillId="0" borderId="0" xfId="4" applyNumberFormat="1" applyFont="1">
      <alignment vertical="center"/>
    </xf>
    <xf numFmtId="0" fontId="21" fillId="0" borderId="1" xfId="4" applyFont="1" applyBorder="1">
      <alignment vertical="center"/>
    </xf>
    <xf numFmtId="56" fontId="21" fillId="0" borderId="1" xfId="4" applyNumberFormat="1" applyFont="1" applyBorder="1">
      <alignment vertical="center"/>
    </xf>
    <xf numFmtId="56" fontId="21" fillId="0" borderId="9" xfId="4" applyNumberFormat="1" applyFont="1" applyBorder="1">
      <alignment vertical="center"/>
    </xf>
    <xf numFmtId="178" fontId="21" fillId="0" borderId="0" xfId="4" applyNumberFormat="1" applyFont="1">
      <alignment vertical="center"/>
    </xf>
    <xf numFmtId="179" fontId="21" fillId="0" borderId="0" xfId="4" applyNumberFormat="1" applyFont="1">
      <alignment vertical="center"/>
    </xf>
    <xf numFmtId="1" fontId="21" fillId="0" borderId="0" xfId="4" applyNumberFormat="1" applyFont="1">
      <alignment vertical="center"/>
    </xf>
    <xf numFmtId="9" fontId="21" fillId="0" borderId="1" xfId="4" applyNumberFormat="1" applyFont="1" applyBorder="1">
      <alignment vertical="center"/>
    </xf>
    <xf numFmtId="9" fontId="21" fillId="0" borderId="0" xfId="4" applyNumberFormat="1" applyFont="1">
      <alignment vertical="center"/>
    </xf>
    <xf numFmtId="0" fontId="21" fillId="0" borderId="0" xfId="4" applyFont="1" applyAlignment="1">
      <alignment horizontal="right" vertical="center"/>
    </xf>
    <xf numFmtId="0" fontId="20" fillId="8" borderId="9" xfId="2" applyFont="1" applyFill="1" applyBorder="1" applyAlignment="1">
      <alignment horizontal="left" vertical="center"/>
    </xf>
    <xf numFmtId="2" fontId="6" fillId="0" borderId="1" xfId="2" applyNumberFormat="1" applyBorder="1" applyAlignment="1">
      <alignment horizontal="center" vertical="center"/>
    </xf>
    <xf numFmtId="2" fontId="6" fillId="0" borderId="0" xfId="2" applyNumberFormat="1"/>
    <xf numFmtId="176" fontId="6" fillId="0" borderId="0" xfId="2" applyNumberFormat="1"/>
    <xf numFmtId="0" fontId="13" fillId="0" borderId="0" xfId="0" applyFont="1">
      <alignment vertical="center"/>
    </xf>
    <xf numFmtId="0" fontId="22" fillId="0" borderId="0" xfId="0" applyFont="1">
      <alignment vertical="center"/>
    </xf>
    <xf numFmtId="0" fontId="13" fillId="4" borderId="1" xfId="0" applyFont="1" applyFill="1" applyBorder="1" applyAlignment="1">
      <alignment horizontal="center" vertical="center"/>
    </xf>
    <xf numFmtId="0" fontId="13" fillId="4" borderId="1" xfId="0" applyFont="1" applyFill="1" applyBorder="1">
      <alignment vertical="center"/>
    </xf>
    <xf numFmtId="0" fontId="13" fillId="3" borderId="1" xfId="0" applyFont="1" applyFill="1" applyBorder="1" applyAlignment="1">
      <alignment horizontal="center" vertical="center"/>
    </xf>
    <xf numFmtId="0" fontId="5" fillId="3" borderId="1" xfId="1" applyFill="1" applyBorder="1">
      <alignment vertical="center"/>
    </xf>
    <xf numFmtId="0" fontId="13" fillId="3" borderId="1" xfId="0" applyFont="1" applyFill="1" applyBorder="1">
      <alignment vertical="center"/>
    </xf>
    <xf numFmtId="0" fontId="23" fillId="4" borderId="0" xfId="0" applyFont="1" applyFill="1">
      <alignment vertical="center"/>
    </xf>
    <xf numFmtId="0" fontId="13" fillId="4" borderId="0" xfId="0" applyFont="1" applyFill="1">
      <alignment vertical="center"/>
    </xf>
    <xf numFmtId="0" fontId="15" fillId="0" borderId="1" xfId="0" applyFont="1" applyBorder="1" applyAlignment="1">
      <alignment vertical="center" wrapText="1"/>
    </xf>
    <xf numFmtId="0" fontId="24" fillId="0" borderId="0" xfId="0" applyFont="1">
      <alignment vertical="center"/>
    </xf>
    <xf numFmtId="0" fontId="13" fillId="0" borderId="0" xfId="0" applyFont="1" applyAlignment="1">
      <alignment vertical="center" wrapText="1"/>
    </xf>
    <xf numFmtId="0" fontId="24" fillId="0" borderId="1" xfId="0" applyFont="1" applyBorder="1">
      <alignment vertical="center"/>
    </xf>
    <xf numFmtId="0" fontId="24" fillId="0" borderId="1" xfId="0" applyFont="1" applyBorder="1" applyAlignment="1">
      <alignment vertical="center" wrapText="1"/>
    </xf>
    <xf numFmtId="0" fontId="17" fillId="0" borderId="0" xfId="0" applyFont="1" applyAlignment="1">
      <alignment horizontal="center" vertical="center" wrapText="1" readingOrder="1"/>
    </xf>
    <xf numFmtId="0" fontId="21" fillId="0" borderId="0" xfId="0" applyFont="1">
      <alignment vertical="center"/>
    </xf>
    <xf numFmtId="0" fontId="21" fillId="0" borderId="1" xfId="4" applyFont="1" applyBorder="1" applyAlignment="1">
      <alignment vertical="center" wrapText="1"/>
    </xf>
    <xf numFmtId="0" fontId="25" fillId="0" borderId="1" xfId="4" applyFont="1" applyBorder="1">
      <alignment vertical="center"/>
    </xf>
    <xf numFmtId="0" fontId="16" fillId="0" borderId="0" xfId="2" applyFont="1"/>
    <xf numFmtId="0" fontId="26" fillId="0" borderId="0" xfId="2" applyFont="1"/>
    <xf numFmtId="56" fontId="6" fillId="0" borderId="1" xfId="2" applyNumberFormat="1" applyBorder="1"/>
    <xf numFmtId="0" fontId="27" fillId="0" borderId="1" xfId="2" applyFont="1" applyBorder="1"/>
    <xf numFmtId="0" fontId="28" fillId="0" borderId="1" xfId="2" applyFont="1" applyBorder="1" applyAlignment="1">
      <alignment horizontal="right" vertical="center"/>
    </xf>
    <xf numFmtId="0" fontId="2" fillId="4" borderId="1" xfId="0" applyFont="1" applyFill="1" applyBorder="1" applyAlignment="1">
      <alignment vertical="center" wrapText="1"/>
    </xf>
    <xf numFmtId="0" fontId="5" fillId="3" borderId="1" xfId="1" applyFill="1" applyBorder="1" applyAlignment="1"/>
    <xf numFmtId="0" fontId="6" fillId="3" borderId="1" xfId="2" applyFill="1" applyBorder="1" applyAlignment="1">
      <alignment wrapText="1"/>
    </xf>
    <xf numFmtId="0" fontId="6" fillId="3" borderId="0" xfId="2" applyFill="1"/>
    <xf numFmtId="0" fontId="14" fillId="0" borderId="1" xfId="2" applyFont="1" applyBorder="1"/>
    <xf numFmtId="0" fontId="14" fillId="3" borderId="1" xfId="2" applyFont="1" applyFill="1" applyBorder="1"/>
    <xf numFmtId="0" fontId="14" fillId="3" borderId="1" xfId="2" applyFont="1" applyFill="1" applyBorder="1" applyAlignment="1">
      <alignment wrapText="1"/>
    </xf>
    <xf numFmtId="14" fontId="6" fillId="3" borderId="1" xfId="2" applyNumberFormat="1" applyFill="1" applyBorder="1"/>
    <xf numFmtId="0" fontId="18" fillId="0" borderId="0" xfId="0" applyFont="1">
      <alignment vertical="center"/>
    </xf>
    <xf numFmtId="0" fontId="18" fillId="0" borderId="1" xfId="0" applyFont="1" applyBorder="1">
      <alignment vertical="center"/>
    </xf>
    <xf numFmtId="0" fontId="30" fillId="0" borderId="1" xfId="2" applyFont="1" applyBorder="1" applyAlignment="1">
      <alignment wrapText="1"/>
    </xf>
    <xf numFmtId="0" fontId="31" fillId="0" borderId="0" xfId="2" applyFont="1" applyAlignment="1">
      <alignment wrapText="1"/>
    </xf>
    <xf numFmtId="56" fontId="25" fillId="0" borderId="1" xfId="4" applyNumberFormat="1" applyFont="1" applyBorder="1">
      <alignment vertical="center"/>
    </xf>
    <xf numFmtId="0" fontId="2" fillId="9" borderId="1" xfId="0" applyFont="1" applyFill="1" applyBorder="1">
      <alignment vertical="center"/>
    </xf>
    <xf numFmtId="0" fontId="2" fillId="9" borderId="1" xfId="0" applyFont="1" applyFill="1" applyBorder="1" applyAlignment="1">
      <alignment vertical="center" wrapText="1"/>
    </xf>
    <xf numFmtId="14" fontId="2" fillId="9" borderId="1" xfId="0" applyNumberFormat="1" applyFont="1" applyFill="1" applyBorder="1">
      <alignment vertical="center"/>
    </xf>
    <xf numFmtId="0" fontId="2" fillId="9" borderId="0" xfId="0" applyFont="1" applyFill="1">
      <alignment vertical="center"/>
    </xf>
    <xf numFmtId="14" fontId="2" fillId="0" borderId="0" xfId="0" applyNumberFormat="1" applyFont="1">
      <alignment vertical="center"/>
    </xf>
    <xf numFmtId="0" fontId="21" fillId="7" borderId="1" xfId="4" applyFont="1" applyFill="1" applyBorder="1">
      <alignment vertical="center"/>
    </xf>
    <xf numFmtId="56" fontId="21" fillId="7" borderId="1" xfId="4" applyNumberFormat="1" applyFont="1" applyFill="1" applyBorder="1">
      <alignment vertical="center"/>
    </xf>
    <xf numFmtId="56" fontId="21" fillId="7" borderId="9" xfId="4" applyNumberFormat="1" applyFont="1" applyFill="1" applyBorder="1">
      <alignment vertical="center"/>
    </xf>
    <xf numFmtId="0" fontId="21" fillId="7" borderId="1" xfId="4" applyFont="1" applyFill="1" applyBorder="1" applyAlignment="1">
      <alignment vertical="center" wrapText="1"/>
    </xf>
    <xf numFmtId="14" fontId="13" fillId="3" borderId="1" xfId="0" applyNumberFormat="1" applyFont="1" applyFill="1" applyBorder="1">
      <alignment vertical="center"/>
    </xf>
    <xf numFmtId="0" fontId="8" fillId="2" borderId="0" xfId="2" applyFont="1" applyFill="1" applyAlignment="1">
      <alignment vertical="center"/>
    </xf>
    <xf numFmtId="0" fontId="32" fillId="0" borderId="1" xfId="2" applyFont="1" applyBorder="1"/>
    <xf numFmtId="0" fontId="12" fillId="10" borderId="1" xfId="1" applyFont="1" applyFill="1" applyBorder="1" applyAlignment="1"/>
    <xf numFmtId="0" fontId="6" fillId="10" borderId="1" xfId="2" applyFill="1" applyBorder="1"/>
    <xf numFmtId="0" fontId="31" fillId="0" borderId="1" xfId="2" applyFont="1" applyBorder="1" applyAlignment="1">
      <alignment wrapText="1"/>
    </xf>
    <xf numFmtId="0" fontId="12" fillId="3" borderId="1" xfId="1" applyFont="1" applyFill="1" applyBorder="1" applyAlignment="1"/>
    <xf numFmtId="0" fontId="33" fillId="0" borderId="1" xfId="2" applyFont="1" applyBorder="1"/>
    <xf numFmtId="0" fontId="28" fillId="0" borderId="1" xfId="4" applyFont="1" applyBorder="1">
      <alignment vertical="center"/>
    </xf>
    <xf numFmtId="0" fontId="28" fillId="0" borderId="1" xfId="2" applyFont="1" applyBorder="1"/>
    <xf numFmtId="0" fontId="28" fillId="0" borderId="1" xfId="2" applyFont="1" applyBorder="1" applyAlignment="1">
      <alignment wrapText="1"/>
    </xf>
    <xf numFmtId="0" fontId="28" fillId="7" borderId="1" xfId="2" applyFont="1" applyFill="1" applyBorder="1"/>
    <xf numFmtId="0" fontId="28" fillId="7" borderId="1" xfId="2" applyFont="1" applyFill="1" applyBorder="1" applyAlignment="1">
      <alignment horizontal="right" vertical="center"/>
    </xf>
    <xf numFmtId="0" fontId="28" fillId="7" borderId="1" xfId="4" applyFont="1" applyFill="1" applyBorder="1">
      <alignment vertical="center"/>
    </xf>
    <xf numFmtId="0" fontId="2" fillId="3" borderId="0" xfId="0" applyFont="1" applyFill="1">
      <alignment vertical="center"/>
    </xf>
    <xf numFmtId="0" fontId="18" fillId="3" borderId="1" xfId="0" applyFont="1" applyFill="1" applyBorder="1">
      <alignment vertical="center"/>
    </xf>
    <xf numFmtId="0" fontId="18" fillId="3" borderId="0" xfId="0" applyFont="1" applyFill="1">
      <alignment vertical="center"/>
    </xf>
    <xf numFmtId="0" fontId="15" fillId="3" borderId="1" xfId="0" applyFont="1" applyFill="1" applyBorder="1">
      <alignment vertical="center"/>
    </xf>
    <xf numFmtId="0" fontId="11" fillId="3" borderId="1" xfId="0" applyFont="1" applyFill="1" applyBorder="1" applyAlignment="1">
      <alignment horizontal="left" vertical="center" wrapText="1"/>
    </xf>
    <xf numFmtId="14" fontId="11" fillId="0" borderId="1" xfId="0" applyNumberFormat="1" applyFont="1" applyBorder="1">
      <alignment vertical="center"/>
    </xf>
    <xf numFmtId="0" fontId="0" fillId="3" borderId="1" xfId="0" applyFill="1" applyBorder="1" applyAlignment="1">
      <alignment vertical="center" wrapText="1"/>
    </xf>
    <xf numFmtId="0" fontId="34" fillId="0" borderId="1" xfId="2" applyFont="1" applyBorder="1" applyAlignment="1">
      <alignment wrapText="1"/>
    </xf>
    <xf numFmtId="0" fontId="13" fillId="5" borderId="1" xfId="0" applyFont="1" applyFill="1" applyBorder="1">
      <alignment vertical="center"/>
    </xf>
    <xf numFmtId="0" fontId="13" fillId="5" borderId="1" xfId="0" applyFont="1" applyFill="1" applyBorder="1" applyAlignment="1">
      <alignment vertical="center" wrapText="1"/>
    </xf>
    <xf numFmtId="0" fontId="5" fillId="10" borderId="1" xfId="1" applyFill="1" applyBorder="1" applyAlignment="1"/>
    <xf numFmtId="0" fontId="2" fillId="11" borderId="0" xfId="0" applyFont="1" applyFill="1">
      <alignment vertical="center"/>
    </xf>
    <xf numFmtId="0" fontId="5" fillId="11" borderId="0" xfId="1" applyFill="1">
      <alignment vertical="center"/>
    </xf>
    <xf numFmtId="56" fontId="26" fillId="0" borderId="1" xfId="2" applyNumberFormat="1" applyFont="1" applyBorder="1"/>
    <xf numFmtId="56" fontId="14" fillId="0" borderId="1" xfId="2" applyNumberFormat="1" applyFont="1" applyBorder="1"/>
    <xf numFmtId="0" fontId="17" fillId="0" borderId="7" xfId="0" applyFont="1" applyBorder="1" applyAlignment="1">
      <alignment horizontal="center" vertical="center" wrapText="1" readingOrder="1"/>
    </xf>
    <xf numFmtId="0" fontId="17" fillId="0" borderId="8" xfId="0" applyFont="1" applyBorder="1" applyAlignment="1">
      <alignment horizontal="center" vertical="center" wrapText="1" readingOrder="1"/>
    </xf>
    <xf numFmtId="0" fontId="17" fillId="0" borderId="4" xfId="0" applyFont="1" applyBorder="1" applyAlignment="1">
      <alignment horizontal="center" vertical="center" wrapText="1" readingOrder="1"/>
    </xf>
    <xf numFmtId="0" fontId="17" fillId="0" borderId="5" xfId="0" applyFont="1" applyBorder="1" applyAlignment="1">
      <alignment horizontal="center" vertical="center" wrapText="1" readingOrder="1"/>
    </xf>
    <xf numFmtId="0" fontId="17" fillId="0" borderId="6" xfId="0" applyFont="1" applyBorder="1" applyAlignment="1">
      <alignment horizontal="center" vertical="center" wrapText="1" readingOrder="1"/>
    </xf>
    <xf numFmtId="0" fontId="3" fillId="6" borderId="2" xfId="0" applyFont="1" applyFill="1" applyBorder="1" applyAlignment="1">
      <alignment horizontal="center" vertical="center"/>
    </xf>
    <xf numFmtId="0" fontId="3" fillId="6" borderId="3" xfId="0" applyFont="1" applyFill="1" applyBorder="1" applyAlignment="1">
      <alignment horizontal="center" vertical="center"/>
    </xf>
    <xf numFmtId="0" fontId="2" fillId="4" borderId="1" xfId="0" applyFont="1" applyFill="1" applyBorder="1" applyAlignment="1">
      <alignment horizontal="center" vertical="center"/>
    </xf>
    <xf numFmtId="0" fontId="22" fillId="6" borderId="2" xfId="0" applyFont="1" applyFill="1" applyBorder="1" applyAlignment="1">
      <alignment horizontal="center" vertical="center"/>
    </xf>
    <xf numFmtId="0" fontId="22" fillId="6" borderId="3" xfId="0" applyFont="1" applyFill="1" applyBorder="1" applyAlignment="1">
      <alignment horizontal="center" vertical="center"/>
    </xf>
    <xf numFmtId="0" fontId="13" fillId="4" borderId="1" xfId="0" applyFont="1" applyFill="1" applyBorder="1" applyAlignment="1">
      <alignment horizontal="center" vertical="center"/>
    </xf>
    <xf numFmtId="0" fontId="4" fillId="12" borderId="0" xfId="0" applyFont="1" applyFill="1">
      <alignment vertical="center"/>
    </xf>
    <xf numFmtId="0" fontId="2" fillId="12" borderId="0" xfId="0" applyFont="1" applyFill="1">
      <alignment vertical="center"/>
    </xf>
    <xf numFmtId="0" fontId="0" fillId="12" borderId="0" xfId="0" applyFill="1">
      <alignment vertical="center"/>
    </xf>
  </cellXfs>
  <cellStyles count="5">
    <cellStyle name="ハイパーリンク" xfId="1" builtinId="8"/>
    <cellStyle name="ハイパーリンク 2" xfId="3" xr:uid="{69B0D8E0-D4D7-4065-8831-505DB2F39878}"/>
    <cellStyle name="標準" xfId="0" builtinId="0"/>
    <cellStyle name="標準 2" xfId="2" xr:uid="{C1C12261-C1F8-4A2E-A821-30EF4B6D4A6F}"/>
    <cellStyle name="標準 5" xfId="4" xr:uid="{1D5EFB96-1A29-489E-B398-EA66B0287888}"/>
  </cellStyles>
  <dxfs count="2">
    <dxf>
      <fill>
        <patternFill>
          <bgColor rgb="FFFFC000"/>
        </patternFill>
      </fill>
    </dxf>
    <dxf>
      <fill>
        <patternFill>
          <bgColor rgb="FFFDC7EF"/>
        </patternFill>
      </fill>
    </dxf>
  </dxfs>
  <tableStyles count="0" defaultTableStyle="TableStyleMedium2" defaultPivotStyle="PivotStyleLight16"/>
  <colors>
    <mruColors>
      <color rgb="FFFFFFCC"/>
      <color rgb="FFFFFF99"/>
      <color rgb="FFFF00FF"/>
      <color rgb="FF9999FF"/>
      <color rgb="FFFF99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ltLang="ja-JP"/>
              <a:t>PT</a:t>
            </a:r>
            <a:r>
              <a:rPr lang="ja-JP" altLang="en-US"/>
              <a:t>試験の計画と実績</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ja-JP"/>
        </a:p>
      </c:txPr>
    </c:title>
    <c:autoTitleDeleted val="0"/>
    <c:plotArea>
      <c:layout>
        <c:manualLayout>
          <c:layoutTarget val="inner"/>
          <c:xMode val="edge"/>
          <c:yMode val="edge"/>
          <c:x val="3.3839344735729658E-2"/>
          <c:y val="0.14660713313304052"/>
          <c:w val="0.95350614926786958"/>
          <c:h val="0.65204179799781359"/>
        </c:manualLayout>
      </c:layout>
      <c:lineChart>
        <c:grouping val="standard"/>
        <c:varyColors val="0"/>
        <c:ser>
          <c:idx val="0"/>
          <c:order val="0"/>
          <c:tx>
            <c:strRef>
              <c:f>スケジュール!$Z$21</c:f>
              <c:strCache>
                <c:ptCount val="1"/>
                <c:pt idx="0">
                  <c:v>試験予定数</c:v>
                </c:pt>
              </c:strCache>
            </c:strRef>
          </c:tx>
          <c:spPr>
            <a:ln w="28575" cap="rnd">
              <a:solidFill>
                <a:schemeClr val="accent1"/>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スケジュール!$AA$20:$AN$20</c:f>
              <c:numCache>
                <c:formatCode>m"月"d"日"</c:formatCode>
                <c:ptCount val="14"/>
                <c:pt idx="0">
                  <c:v>45721</c:v>
                </c:pt>
                <c:pt idx="1">
                  <c:v>45722</c:v>
                </c:pt>
                <c:pt idx="2">
                  <c:v>45723</c:v>
                </c:pt>
                <c:pt idx="3">
                  <c:v>45724</c:v>
                </c:pt>
                <c:pt idx="4">
                  <c:v>45725</c:v>
                </c:pt>
                <c:pt idx="5">
                  <c:v>45726</c:v>
                </c:pt>
                <c:pt idx="6">
                  <c:v>45727</c:v>
                </c:pt>
                <c:pt idx="7">
                  <c:v>45728</c:v>
                </c:pt>
                <c:pt idx="8">
                  <c:v>45729</c:v>
                </c:pt>
                <c:pt idx="9">
                  <c:v>45730</c:v>
                </c:pt>
                <c:pt idx="10">
                  <c:v>45731</c:v>
                </c:pt>
                <c:pt idx="11">
                  <c:v>45732</c:v>
                </c:pt>
                <c:pt idx="12">
                  <c:v>45733</c:v>
                </c:pt>
                <c:pt idx="13">
                  <c:v>45734</c:v>
                </c:pt>
              </c:numCache>
            </c:numRef>
          </c:cat>
          <c:val>
            <c:numRef>
              <c:f>スケジュール!$AA$21:$AN$21</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7CCD-49AE-9735-0CEE41A35376}"/>
            </c:ext>
          </c:extLst>
        </c:ser>
        <c:ser>
          <c:idx val="1"/>
          <c:order val="1"/>
          <c:tx>
            <c:strRef>
              <c:f>スケジュール!$Z$22</c:f>
              <c:strCache>
                <c:ptCount val="1"/>
                <c:pt idx="0">
                  <c:v>試験実施数</c:v>
                </c:pt>
              </c:strCache>
            </c:strRef>
          </c:tx>
          <c:spPr>
            <a:ln w="28575" cap="rnd">
              <a:solidFill>
                <a:schemeClr val="accent2"/>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スケジュール!$AA$20:$AN$20</c:f>
              <c:numCache>
                <c:formatCode>m"月"d"日"</c:formatCode>
                <c:ptCount val="14"/>
                <c:pt idx="0">
                  <c:v>45721</c:v>
                </c:pt>
                <c:pt idx="1">
                  <c:v>45722</c:v>
                </c:pt>
                <c:pt idx="2">
                  <c:v>45723</c:v>
                </c:pt>
                <c:pt idx="3">
                  <c:v>45724</c:v>
                </c:pt>
                <c:pt idx="4">
                  <c:v>45725</c:v>
                </c:pt>
                <c:pt idx="5">
                  <c:v>45726</c:v>
                </c:pt>
                <c:pt idx="6">
                  <c:v>45727</c:v>
                </c:pt>
                <c:pt idx="7">
                  <c:v>45728</c:v>
                </c:pt>
                <c:pt idx="8">
                  <c:v>45729</c:v>
                </c:pt>
                <c:pt idx="9">
                  <c:v>45730</c:v>
                </c:pt>
                <c:pt idx="10">
                  <c:v>45731</c:v>
                </c:pt>
                <c:pt idx="11">
                  <c:v>45732</c:v>
                </c:pt>
                <c:pt idx="12">
                  <c:v>45733</c:v>
                </c:pt>
                <c:pt idx="13">
                  <c:v>45734</c:v>
                </c:pt>
              </c:numCache>
            </c:numRef>
          </c:cat>
          <c:val>
            <c:numRef>
              <c:f>スケジュール!$AA$22:$AN$22</c:f>
              <c:numCache>
                <c:formatCode>General</c:formatCode>
                <c:ptCount val="14"/>
                <c:pt idx="0">
                  <c:v>0</c:v>
                </c:pt>
                <c:pt idx="1">
                  <c:v>161</c:v>
                </c:pt>
                <c:pt idx="2">
                  <c:v>161</c:v>
                </c:pt>
                <c:pt idx="3">
                  <c:v>161</c:v>
                </c:pt>
                <c:pt idx="4">
                  <c:v>161</c:v>
                </c:pt>
                <c:pt idx="5">
                  <c:v>161</c:v>
                </c:pt>
                <c:pt idx="6">
                  <c:v>317</c:v>
                </c:pt>
                <c:pt idx="7">
                  <c:v>422</c:v>
                </c:pt>
                <c:pt idx="8">
                  <c:v>473</c:v>
                </c:pt>
                <c:pt idx="9">
                  <c:v>473</c:v>
                </c:pt>
                <c:pt idx="10">
                  <c:v>480</c:v>
                </c:pt>
                <c:pt idx="11">
                  <c:v>480</c:v>
                </c:pt>
                <c:pt idx="12">
                  <c:v>480</c:v>
                </c:pt>
                <c:pt idx="13">
                  <c:v>480</c:v>
                </c:pt>
              </c:numCache>
            </c:numRef>
          </c:val>
          <c:smooth val="0"/>
          <c:extLst>
            <c:ext xmlns:c16="http://schemas.microsoft.com/office/drawing/2014/chart" uri="{C3380CC4-5D6E-409C-BE32-E72D297353CC}">
              <c16:uniqueId val="{00000001-7CCD-49AE-9735-0CEE41A35376}"/>
            </c:ext>
          </c:extLst>
        </c:ser>
        <c:dLbls>
          <c:showLegendKey val="0"/>
          <c:showVal val="0"/>
          <c:showCatName val="0"/>
          <c:showSerName val="0"/>
          <c:showPercent val="0"/>
          <c:showBubbleSize val="0"/>
        </c:dLbls>
        <c:smooth val="0"/>
        <c:axId val="217887167"/>
        <c:axId val="211567247"/>
      </c:lineChart>
      <c:catAx>
        <c:axId val="217887167"/>
        <c:scaling>
          <c:orientation val="minMax"/>
        </c:scaling>
        <c:delete val="0"/>
        <c:axPos val="b"/>
        <c:numFmt formatCode="m&quot;月&quot;d&quot;日&quot;"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211567247"/>
        <c:crosses val="autoZero"/>
        <c:auto val="0"/>
        <c:lblAlgn val="ctr"/>
        <c:lblOffset val="100"/>
        <c:noMultiLvlLbl val="0"/>
      </c:catAx>
      <c:valAx>
        <c:axId val="21156724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21788716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7.png"/><Relationship Id="rId4" Type="http://schemas.openxmlformats.org/officeDocument/2006/relationships/image" Target="../media/image6.png"/></Relationships>
</file>

<file path=xl/drawings/_rels/drawing4.xml.rels><?xml version="1.0" encoding="UTF-8" standalone="yes"?>
<Relationships xmlns="http://schemas.openxmlformats.org/package/2006/relationships"><Relationship Id="rId8" Type="http://schemas.openxmlformats.org/officeDocument/2006/relationships/image" Target="../media/image15.png"/><Relationship Id="rId13" Type="http://schemas.openxmlformats.org/officeDocument/2006/relationships/image" Target="../media/image20.png"/><Relationship Id="rId18" Type="http://schemas.openxmlformats.org/officeDocument/2006/relationships/image" Target="../media/image25.png"/><Relationship Id="rId26" Type="http://schemas.openxmlformats.org/officeDocument/2006/relationships/image" Target="../media/image33.png"/><Relationship Id="rId3" Type="http://schemas.openxmlformats.org/officeDocument/2006/relationships/image" Target="../media/image10.png"/><Relationship Id="rId21" Type="http://schemas.openxmlformats.org/officeDocument/2006/relationships/image" Target="../media/image28.png"/><Relationship Id="rId7" Type="http://schemas.openxmlformats.org/officeDocument/2006/relationships/image" Target="../media/image14.png"/><Relationship Id="rId12" Type="http://schemas.openxmlformats.org/officeDocument/2006/relationships/image" Target="../media/image19.png"/><Relationship Id="rId17" Type="http://schemas.openxmlformats.org/officeDocument/2006/relationships/image" Target="../media/image24.png"/><Relationship Id="rId25" Type="http://schemas.openxmlformats.org/officeDocument/2006/relationships/image" Target="../media/image32.png"/><Relationship Id="rId2" Type="http://schemas.openxmlformats.org/officeDocument/2006/relationships/image" Target="../media/image9.png"/><Relationship Id="rId16" Type="http://schemas.openxmlformats.org/officeDocument/2006/relationships/image" Target="../media/image23.png"/><Relationship Id="rId20" Type="http://schemas.openxmlformats.org/officeDocument/2006/relationships/image" Target="../media/image27.png"/><Relationship Id="rId29" Type="http://schemas.openxmlformats.org/officeDocument/2006/relationships/image" Target="../media/image36.png"/><Relationship Id="rId1" Type="http://schemas.openxmlformats.org/officeDocument/2006/relationships/image" Target="../media/image8.png"/><Relationship Id="rId6" Type="http://schemas.openxmlformats.org/officeDocument/2006/relationships/image" Target="../media/image13.png"/><Relationship Id="rId11" Type="http://schemas.openxmlformats.org/officeDocument/2006/relationships/image" Target="../media/image18.png"/><Relationship Id="rId24" Type="http://schemas.openxmlformats.org/officeDocument/2006/relationships/image" Target="../media/image31.png"/><Relationship Id="rId5" Type="http://schemas.openxmlformats.org/officeDocument/2006/relationships/image" Target="../media/image12.png"/><Relationship Id="rId15" Type="http://schemas.openxmlformats.org/officeDocument/2006/relationships/image" Target="../media/image22.png"/><Relationship Id="rId23" Type="http://schemas.openxmlformats.org/officeDocument/2006/relationships/image" Target="../media/image30.png"/><Relationship Id="rId28" Type="http://schemas.openxmlformats.org/officeDocument/2006/relationships/image" Target="../media/image35.png"/><Relationship Id="rId10" Type="http://schemas.openxmlformats.org/officeDocument/2006/relationships/image" Target="../media/image17.png"/><Relationship Id="rId19" Type="http://schemas.openxmlformats.org/officeDocument/2006/relationships/image" Target="../media/image26.png"/><Relationship Id="rId4" Type="http://schemas.openxmlformats.org/officeDocument/2006/relationships/image" Target="../media/image11.png"/><Relationship Id="rId9" Type="http://schemas.openxmlformats.org/officeDocument/2006/relationships/image" Target="../media/image16.png"/><Relationship Id="rId14" Type="http://schemas.openxmlformats.org/officeDocument/2006/relationships/image" Target="../media/image21.png"/><Relationship Id="rId22" Type="http://schemas.openxmlformats.org/officeDocument/2006/relationships/image" Target="../media/image29.png"/><Relationship Id="rId27" Type="http://schemas.openxmlformats.org/officeDocument/2006/relationships/image" Target="../media/image34.png"/></Relationships>
</file>

<file path=xl/drawings/_rels/drawing5.xml.rels><?xml version="1.0" encoding="UTF-8" standalone="yes"?>
<Relationships xmlns="http://schemas.openxmlformats.org/package/2006/relationships"><Relationship Id="rId3" Type="http://schemas.openxmlformats.org/officeDocument/2006/relationships/image" Target="../media/image39.png"/><Relationship Id="rId2" Type="http://schemas.openxmlformats.org/officeDocument/2006/relationships/image" Target="../media/image38.png"/><Relationship Id="rId1" Type="http://schemas.openxmlformats.org/officeDocument/2006/relationships/image" Target="../media/image37.png"/><Relationship Id="rId4" Type="http://schemas.openxmlformats.org/officeDocument/2006/relationships/image" Target="../media/image40.png"/></Relationships>
</file>

<file path=xl/drawings/_rels/drawing6.xml.rels><?xml version="1.0" encoding="UTF-8" standalone="yes"?>
<Relationships xmlns="http://schemas.openxmlformats.org/package/2006/relationships"><Relationship Id="rId2" Type="http://schemas.openxmlformats.org/officeDocument/2006/relationships/image" Target="../media/image42.png"/><Relationship Id="rId1" Type="http://schemas.openxmlformats.org/officeDocument/2006/relationships/image" Target="../media/image41.png"/></Relationships>
</file>

<file path=xl/drawings/_rels/drawing7.xml.rels><?xml version="1.0" encoding="UTF-8" standalone="yes"?>
<Relationships xmlns="http://schemas.openxmlformats.org/package/2006/relationships"><Relationship Id="rId1" Type="http://schemas.openxmlformats.org/officeDocument/2006/relationships/image" Target="../media/image43.png"/></Relationships>
</file>

<file path=xl/drawings/_rels/drawing8.xml.rels><?xml version="1.0" encoding="UTF-8" standalone="yes"?>
<Relationships xmlns="http://schemas.openxmlformats.org/package/2006/relationships"><Relationship Id="rId1"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twoCellAnchor>
    <xdr:from>
      <xdr:col>26</xdr:col>
      <xdr:colOff>20409</xdr:colOff>
      <xdr:row>23</xdr:row>
      <xdr:rowOff>81370</xdr:rowOff>
    </xdr:from>
    <xdr:to>
      <xdr:col>40</xdr:col>
      <xdr:colOff>0</xdr:colOff>
      <xdr:row>43</xdr:row>
      <xdr:rowOff>170329</xdr:rowOff>
    </xdr:to>
    <xdr:graphicFrame macro="">
      <xdr:nvGraphicFramePr>
        <xdr:cNvPr id="2" name="グラフ 2">
          <a:extLst>
            <a:ext uri="{FF2B5EF4-FFF2-40B4-BE49-F238E27FC236}">
              <a16:creationId xmlns:a16="http://schemas.microsoft.com/office/drawing/2014/main" id="{CB2A1A00-1EB8-4021-9C29-376908DD72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oneCellAnchor>
    <xdr:from>
      <xdr:col>0</xdr:col>
      <xdr:colOff>662940</xdr:colOff>
      <xdr:row>1</xdr:row>
      <xdr:rowOff>233082</xdr:rowOff>
    </xdr:from>
    <xdr:ext cx="4983352" cy="19883717"/>
    <xdr:sp macro="" textlink="">
      <xdr:nvSpPr>
        <xdr:cNvPr id="25" name="テキスト ボックス 1">
          <a:extLst>
            <a:ext uri="{FF2B5EF4-FFF2-40B4-BE49-F238E27FC236}">
              <a16:creationId xmlns:a16="http://schemas.microsoft.com/office/drawing/2014/main" id="{AABB5384-769A-CEFF-F862-211A70DC1273}"/>
            </a:ext>
          </a:extLst>
        </xdr:cNvPr>
        <xdr:cNvSpPr txBox="1"/>
      </xdr:nvSpPr>
      <xdr:spPr>
        <a:xfrm>
          <a:off x="662940" y="466164"/>
          <a:ext cx="4983352" cy="1988371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noAutofit/>
        </a:bodyPr>
        <a:lstStyle/>
        <a:p>
          <a:r>
            <a:rPr kumimoji="1" lang="en-US" altLang="ja-JP" sz="1100"/>
            <a:t>■get_gmo_result</a:t>
          </a:r>
        </a:p>
        <a:p>
          <a:r>
            <a:rPr kumimoji="1" lang="en-US" altLang="ja-JP" sz="1100"/>
            <a:t>{</a:t>
          </a:r>
        </a:p>
        <a:p>
          <a:r>
            <a:rPr kumimoji="1" lang="en-US" altLang="ja-JP" sz="1100"/>
            <a:t>  "stageVariables": {</a:t>
          </a:r>
        </a:p>
        <a:p>
          <a:r>
            <a:rPr kumimoji="1" lang="en-US" altLang="ja-JP" sz="1100"/>
            <a:t>    "env": "SUP"</a:t>
          </a:r>
        </a:p>
        <a:p>
          <a:r>
            <a:rPr kumimoji="1" lang="en-US" altLang="ja-JP" sz="1100"/>
            <a:t>  },</a:t>
          </a:r>
        </a:p>
        <a:p>
          <a:r>
            <a:rPr kumimoji="1" lang="en-US" altLang="ja-JP" sz="1100"/>
            <a:t>  "httpMethod": "None",</a:t>
          </a:r>
        </a:p>
        <a:p>
          <a:r>
            <a:rPr kumimoji="1" lang="en-US" altLang="ja-JP" sz="1100"/>
            <a:t>  "detail-type": "Scheduled Event",</a:t>
          </a:r>
        </a:p>
        <a:p>
          <a:r>
            <a:rPr kumimoji="1" lang="en-US" altLang="ja-JP" sz="1100"/>
            <a:t>  "source": "aws.events",</a:t>
          </a:r>
        </a:p>
        <a:p>
          <a:r>
            <a:rPr kumimoji="1" lang="en-US" altLang="ja-JP" sz="1100"/>
            <a:t>  "rule": "sup-eb-lam-sys-comn-pf-credit-facility",</a:t>
          </a:r>
        </a:p>
        <a:p>
          <a:r>
            <a:rPr kumimoji="1" lang="en-US" altLang="ja-JP" sz="1100"/>
            <a:t>  "path": "/api/contract",</a:t>
          </a:r>
        </a:p>
        <a:p>
          <a:r>
            <a:rPr kumimoji="1" lang="en-US" altLang="ja-JP" sz="1100"/>
            <a:t>  "body": {</a:t>
          </a:r>
        </a:p>
        <a:p>
          <a:r>
            <a:rPr kumimoji="1" lang="en-US" altLang="ja-JP" sz="1100"/>
            <a:t>    "func": "gmo_credit_facility"</a:t>
          </a:r>
        </a:p>
        <a:p>
          <a:r>
            <a:rPr kumimoji="1" lang="en-US" altLang="ja-JP" sz="1100"/>
            <a:t>  }</a:t>
          </a:r>
        </a:p>
        <a:p>
          <a:r>
            <a:rPr kumimoji="1" lang="en-US" altLang="ja-JP" sz="1100"/>
            <a:t>}</a:t>
          </a:r>
        </a:p>
        <a:p>
          <a:r>
            <a:rPr kumimoji="1" lang="en-US" altLang="ja-JP" sz="1100"/>
            <a:t>■gmo_update</a:t>
          </a:r>
        </a:p>
        <a:p>
          <a:r>
            <a:rPr kumimoji="1" lang="en-US" altLang="ja-JP" sz="1100"/>
            <a:t>{</a:t>
          </a:r>
        </a:p>
        <a:p>
          <a:r>
            <a:rPr kumimoji="1" lang="en-US" altLang="ja-JP" sz="1100"/>
            <a:t>  "stageVariables": {</a:t>
          </a:r>
        </a:p>
        <a:p>
          <a:r>
            <a:rPr kumimoji="1" lang="en-US" altLang="ja-JP" sz="1100"/>
            <a:t>    "env": "</a:t>
          </a:r>
          <a:r>
            <a:rPr kumimoji="1" lang="en-US" altLang="ja-JP" sz="1100">
              <a:solidFill>
                <a:schemeClr val="dk1"/>
              </a:solidFill>
              <a:effectLst/>
              <a:latin typeface="+mn-lt"/>
              <a:ea typeface="+mn-ea"/>
              <a:cs typeface="+mn-cs"/>
            </a:rPr>
            <a:t>SUP</a:t>
          </a:r>
          <a:r>
            <a:rPr kumimoji="1" lang="en-US" altLang="ja-JP" sz="1100"/>
            <a:t>"</a:t>
          </a:r>
        </a:p>
        <a:p>
          <a:r>
            <a:rPr kumimoji="1" lang="en-US" altLang="ja-JP" sz="1100"/>
            <a:t>  },</a:t>
          </a:r>
        </a:p>
        <a:p>
          <a:r>
            <a:rPr kumimoji="1" lang="en-US" altLang="ja-JP" sz="1100"/>
            <a:t>  "httpMethod": "None",</a:t>
          </a:r>
        </a:p>
        <a:p>
          <a:r>
            <a:rPr kumimoji="1" lang="en-US" altLang="ja-JP" sz="1100"/>
            <a:t>  "detail-type": "Scheduled Event",</a:t>
          </a:r>
        </a:p>
        <a:p>
          <a:r>
            <a:rPr kumimoji="1" lang="en-US" altLang="ja-JP" sz="1100"/>
            <a:t>  "source": "aws.events",</a:t>
          </a:r>
        </a:p>
        <a:p>
          <a:r>
            <a:rPr kumimoji="1" lang="en-US" altLang="ja-JP" sz="1100"/>
            <a:t>  "rule": " ssup-eb-lam-sys-comn-pf-need-gmo-ps-creditfacility-modifybuyer",</a:t>
          </a:r>
        </a:p>
        <a:p>
          <a:r>
            <a:rPr kumimoji="1" lang="en-US" altLang="ja-JP" sz="1100"/>
            <a:t>  "path": "/api/contract",</a:t>
          </a:r>
        </a:p>
        <a:p>
          <a:r>
            <a:rPr kumimoji="1" lang="en-US" altLang="ja-JP" sz="1100"/>
            <a:t>  "body": {</a:t>
          </a:r>
        </a:p>
        <a:p>
          <a:r>
            <a:rPr kumimoji="1" lang="en-US" altLang="ja-JP" sz="1100"/>
            <a:t>    "func": "need_gmo_ps_creditfacility_modifybuyer"</a:t>
          </a:r>
        </a:p>
        <a:p>
          <a:r>
            <a:rPr kumimoji="1" lang="en-US" altLang="ja-JP" sz="1100"/>
            <a:t>  }</a:t>
          </a:r>
        </a:p>
        <a:p>
          <a:r>
            <a:rPr kumimoji="1" lang="en-US" altLang="ja-JP" sz="1100"/>
            <a:t>}</a:t>
          </a:r>
        </a:p>
        <a:p>
          <a:r>
            <a:rPr kumimoji="1" lang="en-US" altLang="ja-JP" sz="1100"/>
            <a:t>■trial_end</a:t>
          </a:r>
        </a:p>
        <a:p>
          <a:r>
            <a:rPr lang="en-US" altLang="ja-JP"/>
            <a:t>{</a:t>
          </a:r>
          <a:br>
            <a:rPr lang="en-US" altLang="ja-JP"/>
          </a:br>
          <a:r>
            <a:rPr lang="en-US" altLang="ja-JP"/>
            <a:t>  "stageVariables": {</a:t>
          </a:r>
          <a:br>
            <a:rPr lang="en-US" altLang="ja-JP"/>
          </a:br>
          <a:r>
            <a:rPr lang="en-US" altLang="ja-JP"/>
            <a:t>    "env": "SUP"</a:t>
          </a:r>
          <a:br>
            <a:rPr lang="en-US" altLang="ja-JP"/>
          </a:br>
          <a:r>
            <a:rPr lang="en-US" altLang="ja-JP"/>
            <a:t>  },</a:t>
          </a:r>
          <a:br>
            <a:rPr lang="en-US" altLang="ja-JP"/>
          </a:br>
          <a:r>
            <a:rPr lang="en-US" altLang="ja-JP"/>
            <a:t>  "httpMethod": "POST",</a:t>
          </a:r>
          <a:br>
            <a:rPr lang="en-US" altLang="ja-JP"/>
          </a:br>
          <a:r>
            <a:rPr lang="en-US" altLang="ja-JP"/>
            <a:t>  "detail-type": "Scheduled Event",</a:t>
          </a:r>
          <a:br>
            <a:rPr lang="en-US" altLang="ja-JP"/>
          </a:br>
          <a:r>
            <a:rPr lang="en-US" altLang="ja-JP"/>
            <a:t>  "source": "aws.events",</a:t>
          </a:r>
          <a:br>
            <a:rPr lang="en-US" altLang="ja-JP"/>
          </a:br>
          <a:r>
            <a:rPr lang="en-US" altLang="ja-JP"/>
            <a:t>  "rule": "sup-eb-lam-sys-comnpf-trial-terminate-trial",</a:t>
          </a:r>
          <a:br>
            <a:rPr lang="en-US" altLang="ja-JP"/>
          </a:br>
          <a:r>
            <a:rPr lang="en-US" altLang="ja-JP"/>
            <a:t>  "path": "/api/trial",</a:t>
          </a:r>
          <a:br>
            <a:rPr lang="en-US" altLang="ja-JP"/>
          </a:br>
          <a:r>
            <a:rPr lang="en-US" altLang="ja-JP"/>
            <a:t>  "body": {</a:t>
          </a:r>
          <a:br>
            <a:rPr lang="en-US" altLang="ja-JP"/>
          </a:br>
          <a:r>
            <a:rPr lang="en-US" altLang="ja-JP"/>
            <a:t>    "func": "terminate_trial"</a:t>
          </a:r>
          <a:br>
            <a:rPr lang="en-US" altLang="ja-JP"/>
          </a:br>
          <a:r>
            <a:rPr lang="en-US" altLang="ja-JP"/>
            <a:t>  }</a:t>
          </a:r>
          <a:br>
            <a:rPr lang="en-US" altLang="ja-JP"/>
          </a:br>
          <a:r>
            <a:rPr lang="en-US" altLang="ja-JP"/>
            <a:t>}</a:t>
          </a:r>
        </a:p>
        <a:p>
          <a:r>
            <a:rPr kumimoji="1" lang="en-US" altLang="ja-JP" sz="1100"/>
            <a:t>■workshop_env_start_req</a:t>
          </a:r>
        </a:p>
        <a:p>
          <a:r>
            <a:rPr kumimoji="1" lang="en-US" altLang="ja-JP" sz="1100"/>
            <a:t>{</a:t>
          </a:r>
        </a:p>
        <a:p>
          <a:r>
            <a:rPr kumimoji="1" lang="en-US" altLang="ja-JP" sz="1100"/>
            <a:t>  "stageVariables": {</a:t>
          </a:r>
        </a:p>
        <a:p>
          <a:r>
            <a:rPr kumimoji="1" lang="en-US" altLang="ja-JP" sz="1100"/>
            <a:t>    "env": "</a:t>
          </a:r>
          <a:r>
            <a:rPr kumimoji="1" lang="en-US" altLang="ja-JP" sz="1100">
              <a:solidFill>
                <a:schemeClr val="dk1"/>
              </a:solidFill>
              <a:effectLst/>
              <a:latin typeface="+mn-lt"/>
              <a:ea typeface="+mn-ea"/>
              <a:cs typeface="+mn-cs"/>
            </a:rPr>
            <a:t>SUP</a:t>
          </a:r>
          <a:r>
            <a:rPr kumimoji="1" lang="en-US" altLang="ja-JP" sz="1100"/>
            <a:t>"</a:t>
          </a:r>
        </a:p>
        <a:p>
          <a:r>
            <a:rPr kumimoji="1" lang="en-US" altLang="ja-JP" sz="1100"/>
            <a:t>  },</a:t>
          </a:r>
        </a:p>
        <a:p>
          <a:r>
            <a:rPr kumimoji="1" lang="en-US" altLang="ja-JP" sz="1100"/>
            <a:t>  "httpMethod": "POST",</a:t>
          </a:r>
        </a:p>
        <a:p>
          <a:r>
            <a:rPr kumimoji="1" lang="en-US" altLang="ja-JP" sz="1100"/>
            <a:t>  "detail-type": "Scheduled Event",</a:t>
          </a:r>
        </a:p>
        <a:p>
          <a:r>
            <a:rPr kumimoji="1" lang="en-US" altLang="ja-JP" sz="1100"/>
            <a:t>  "source": "aws.events",</a:t>
          </a:r>
        </a:p>
        <a:p>
          <a:r>
            <a:rPr kumimoji="1" lang="en-US" altLang="ja-JP" sz="1100"/>
            <a:t>  "rule": "sup-eb-lam-sys-comnpf-workshop-environment-activation-request",</a:t>
          </a:r>
        </a:p>
        <a:p>
          <a:r>
            <a:rPr kumimoji="1" lang="en-US" altLang="ja-JP" sz="1100"/>
            <a:t>  "path": "/api/workshop",</a:t>
          </a:r>
        </a:p>
        <a:p>
          <a:r>
            <a:rPr kumimoji="1" lang="en-US" altLang="ja-JP" sz="1100"/>
            <a:t>  "body": {</a:t>
          </a:r>
        </a:p>
        <a:p>
          <a:r>
            <a:rPr kumimoji="1" lang="en-US" altLang="ja-JP" sz="1100"/>
            <a:t>    "func": "periodic_execution_environment_activation_request"</a:t>
          </a:r>
        </a:p>
        <a:p>
          <a:r>
            <a:rPr kumimoji="1" lang="en-US" altLang="ja-JP" sz="1100"/>
            <a:t>  }</a:t>
          </a:r>
        </a:p>
        <a:p>
          <a:r>
            <a:rPr kumimoji="1" lang="en-US" altLang="ja-JP" sz="1100"/>
            <a:t>}</a:t>
          </a:r>
        </a:p>
        <a:p>
          <a:r>
            <a:rPr kumimoji="1" lang="en-US" altLang="ja-JP" sz="1100"/>
            <a:t>■workshop_start</a:t>
          </a:r>
        </a:p>
        <a:p>
          <a:r>
            <a:rPr kumimoji="1" lang="en-US" altLang="ja-JP" sz="1100"/>
            <a:t>{</a:t>
          </a:r>
        </a:p>
        <a:p>
          <a:r>
            <a:rPr kumimoji="1" lang="en-US" altLang="ja-JP" sz="1100"/>
            <a:t>  "stageVariables": {</a:t>
          </a:r>
        </a:p>
        <a:p>
          <a:r>
            <a:rPr kumimoji="1" lang="en-US" altLang="ja-JP" sz="1100"/>
            <a:t>    "env": "</a:t>
          </a:r>
          <a:r>
            <a:rPr kumimoji="1" lang="en-US" altLang="ja-JP" sz="1100">
              <a:solidFill>
                <a:schemeClr val="dk1"/>
              </a:solidFill>
              <a:effectLst/>
              <a:latin typeface="+mn-lt"/>
              <a:ea typeface="+mn-ea"/>
              <a:cs typeface="+mn-cs"/>
            </a:rPr>
            <a:t>SUP</a:t>
          </a:r>
          <a:r>
            <a:rPr kumimoji="1" lang="en-US" altLang="ja-JP" sz="1100"/>
            <a:t>"</a:t>
          </a:r>
        </a:p>
        <a:p>
          <a:r>
            <a:rPr kumimoji="1" lang="en-US" altLang="ja-JP" sz="1100"/>
            <a:t>  },</a:t>
          </a:r>
        </a:p>
        <a:p>
          <a:r>
            <a:rPr kumimoji="1" lang="en-US" altLang="ja-JP" sz="1100"/>
            <a:t>  "httpMethod": "POST",</a:t>
          </a:r>
        </a:p>
        <a:p>
          <a:r>
            <a:rPr kumimoji="1" lang="en-US" altLang="ja-JP" sz="1100"/>
            <a:t>  "detail-type": "Scheduled Event",</a:t>
          </a:r>
        </a:p>
        <a:p>
          <a:r>
            <a:rPr kumimoji="1" lang="en-US" altLang="ja-JP" sz="1100"/>
            <a:t>  "source": "aws.events",</a:t>
          </a:r>
        </a:p>
        <a:p>
          <a:r>
            <a:rPr kumimoji="1" lang="en-US" altLang="ja-JP" sz="1100"/>
            <a:t>  "rule": "sup-eb-lam-sys-comnpf-workshop-in-progress",</a:t>
          </a:r>
        </a:p>
        <a:p>
          <a:r>
            <a:rPr kumimoji="1" lang="en-US" altLang="ja-JP" sz="1100"/>
            <a:t>  "path": "/api/workshop",</a:t>
          </a:r>
        </a:p>
        <a:p>
          <a:r>
            <a:rPr kumimoji="1" lang="en-US" altLang="ja-JP" sz="1100"/>
            <a:t>  "body": {</a:t>
          </a:r>
        </a:p>
        <a:p>
          <a:r>
            <a:rPr kumimoji="1" lang="en-US" altLang="ja-JP" sz="1100"/>
            <a:t>    "func": "periodic_execution_in_progress"</a:t>
          </a:r>
        </a:p>
        <a:p>
          <a:r>
            <a:rPr kumimoji="1" lang="en-US" altLang="ja-JP" sz="1100"/>
            <a:t>  }</a:t>
          </a:r>
        </a:p>
        <a:p>
          <a:r>
            <a:rPr kumimoji="1" lang="en-US" altLang="ja-JP" sz="1100"/>
            <a:t>}</a:t>
          </a:r>
        </a:p>
        <a:p>
          <a:r>
            <a:rPr kumimoji="1" lang="en-US" altLang="ja-JP" sz="1100"/>
            <a:t>■workshop_end</a:t>
          </a:r>
        </a:p>
        <a:p>
          <a:r>
            <a:rPr kumimoji="1" lang="en-US" altLang="ja-JP" sz="1100"/>
            <a:t>{</a:t>
          </a:r>
        </a:p>
        <a:p>
          <a:r>
            <a:rPr kumimoji="1" lang="en-US" altLang="ja-JP" sz="1100"/>
            <a:t>  "stageVariables": {</a:t>
          </a:r>
        </a:p>
        <a:p>
          <a:r>
            <a:rPr kumimoji="1" lang="en-US" altLang="ja-JP" sz="1100"/>
            <a:t>    "env": "</a:t>
          </a:r>
          <a:r>
            <a:rPr kumimoji="1" lang="en-US" altLang="ja-JP" sz="1100">
              <a:solidFill>
                <a:schemeClr val="dk1"/>
              </a:solidFill>
              <a:effectLst/>
              <a:latin typeface="+mn-lt"/>
              <a:ea typeface="+mn-ea"/>
              <a:cs typeface="+mn-cs"/>
            </a:rPr>
            <a:t>SUP</a:t>
          </a:r>
          <a:r>
            <a:rPr kumimoji="1" lang="en-US" altLang="ja-JP" sz="1100"/>
            <a:t>"</a:t>
          </a:r>
        </a:p>
        <a:p>
          <a:r>
            <a:rPr kumimoji="1" lang="en-US" altLang="ja-JP" sz="1100"/>
            <a:t>  },</a:t>
          </a:r>
        </a:p>
        <a:p>
          <a:r>
            <a:rPr kumimoji="1" lang="en-US" altLang="ja-JP" sz="1100"/>
            <a:t>  "httpMethod": "POST",</a:t>
          </a:r>
        </a:p>
        <a:p>
          <a:r>
            <a:rPr kumimoji="1" lang="en-US" altLang="ja-JP" sz="1100"/>
            <a:t>  "detail-type": "Scheduled Event",</a:t>
          </a:r>
        </a:p>
        <a:p>
          <a:r>
            <a:rPr kumimoji="1" lang="en-US" altLang="ja-JP" sz="1100"/>
            <a:t>  "source": "aws.events",</a:t>
          </a:r>
        </a:p>
        <a:p>
          <a:r>
            <a:rPr kumimoji="1" lang="en-US" altLang="ja-JP" sz="1100"/>
            <a:t>  "rule": "</a:t>
          </a:r>
          <a:r>
            <a:rPr kumimoji="1" lang="en-US" altLang="ja-JP" sz="1100">
              <a:solidFill>
                <a:schemeClr val="dk1"/>
              </a:solidFill>
              <a:effectLst/>
              <a:latin typeface="+mn-lt"/>
              <a:ea typeface="+mn-ea"/>
              <a:cs typeface="+mn-cs"/>
            </a:rPr>
            <a:t>sup-eb-lam-sys-comnpf-workshop-finished</a:t>
          </a:r>
          <a:r>
            <a:rPr kumimoji="1" lang="en-US" altLang="ja-JP" sz="1100"/>
            <a:t>",</a:t>
          </a:r>
        </a:p>
        <a:p>
          <a:r>
            <a:rPr kumimoji="1" lang="en-US" altLang="ja-JP" sz="1100"/>
            <a:t>  "path": "/api/workshop",</a:t>
          </a:r>
        </a:p>
        <a:p>
          <a:r>
            <a:rPr kumimoji="1" lang="en-US" altLang="ja-JP" sz="1100"/>
            <a:t>  "body": {</a:t>
          </a:r>
        </a:p>
        <a:p>
          <a:r>
            <a:rPr kumimoji="1" lang="en-US" altLang="ja-JP" sz="1100"/>
            <a:t>    "func": "periodic_execution_finished"</a:t>
          </a:r>
        </a:p>
        <a:p>
          <a:r>
            <a:rPr kumimoji="1" lang="en-US" altLang="ja-JP" sz="1100"/>
            <a:t>  }</a:t>
          </a:r>
        </a:p>
        <a:p>
          <a:r>
            <a:rPr kumimoji="1" lang="en-US" altLang="ja-JP" sz="1100"/>
            <a:t>}</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■ma_contract_terminate</a:t>
          </a:r>
          <a:endParaRPr kumimoji="1" lang="en-US" altLang="ja-JP" sz="1100"/>
        </a:p>
        <a:p>
          <a:r>
            <a:rPr kumimoji="1" lang="en-US" altLang="ja-JP" sz="1100"/>
            <a:t>{</a:t>
          </a:r>
        </a:p>
        <a:p>
          <a:r>
            <a:rPr kumimoji="1" lang="en-US" altLang="ja-JP" sz="1100"/>
            <a:t>  "stageVariables": {</a:t>
          </a:r>
        </a:p>
        <a:p>
          <a:r>
            <a:rPr kumimoji="1" lang="en-US" altLang="ja-JP" sz="1100"/>
            <a:t>    "env": "</a:t>
          </a:r>
          <a:r>
            <a:rPr kumimoji="1" lang="en-US" altLang="ja-JP" sz="1100">
              <a:solidFill>
                <a:schemeClr val="dk1"/>
              </a:solidFill>
              <a:effectLst/>
              <a:latin typeface="+mn-lt"/>
              <a:ea typeface="+mn-ea"/>
              <a:cs typeface="+mn-cs"/>
            </a:rPr>
            <a:t>SUP</a:t>
          </a:r>
          <a:r>
            <a:rPr kumimoji="1" lang="en-US" altLang="ja-JP" sz="1100"/>
            <a:t>"</a:t>
          </a:r>
        </a:p>
        <a:p>
          <a:r>
            <a:rPr kumimoji="1" lang="en-US" altLang="ja-JP" sz="1100"/>
            <a:t>  },</a:t>
          </a:r>
        </a:p>
        <a:p>
          <a:r>
            <a:rPr kumimoji="1" lang="en-US" altLang="ja-JP" sz="1100"/>
            <a:t>  "httpMethod": "POST",</a:t>
          </a:r>
        </a:p>
        <a:p>
          <a:r>
            <a:rPr kumimoji="1" lang="en-US" altLang="ja-JP" sz="1100"/>
            <a:t>  "detail-type": "Scheduled Event",</a:t>
          </a:r>
        </a:p>
        <a:p>
          <a:r>
            <a:rPr kumimoji="1" lang="en-US" altLang="ja-JP" sz="1100"/>
            <a:t>  "source": "aws.events",</a:t>
          </a:r>
        </a:p>
        <a:p>
          <a:r>
            <a:rPr kumimoji="1" lang="en-US" altLang="ja-JP" sz="1100"/>
            <a:t>  "rule": "sup-eb-lam-sys-comnpf-ma-contract-terminate",</a:t>
          </a:r>
        </a:p>
        <a:p>
          <a:r>
            <a:rPr kumimoji="1" lang="en-US" altLang="ja-JP" sz="1100"/>
            <a:t>  "path": "/api/ma_contract",</a:t>
          </a:r>
        </a:p>
        <a:p>
          <a:r>
            <a:rPr kumimoji="1" lang="en-US" altLang="ja-JP" sz="1100"/>
            <a:t>  "body": {</a:t>
          </a:r>
        </a:p>
        <a:p>
          <a:r>
            <a:rPr kumimoji="1" lang="en-US" altLang="ja-JP" sz="1100"/>
            <a:t>    "func": "terminate_ma_contract"</a:t>
          </a:r>
        </a:p>
        <a:p>
          <a:r>
            <a:rPr kumimoji="1" lang="en-US" altLang="ja-JP" sz="1100"/>
            <a:t>  }</a:t>
          </a:r>
        </a:p>
        <a:p>
          <a:r>
            <a:rPr kumimoji="1" lang="en-US" altLang="ja-JP" sz="1100"/>
            <a:t>}</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■ma_contract_count0</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  "stageVariables": {</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    "env": "</a:t>
          </a:r>
          <a:r>
            <a:rPr kumimoji="1" lang="en-US" altLang="ja-JP" sz="1100">
              <a:solidFill>
                <a:schemeClr val="dk1"/>
              </a:solidFill>
              <a:effectLst/>
              <a:latin typeface="+mn-lt"/>
              <a:ea typeface="+mn-ea"/>
              <a:cs typeface="+mn-cs"/>
            </a:rPr>
            <a:t>SUP</a:t>
          </a:r>
          <a:r>
            <a:rPr kumimoji="1" lang="en-US" altLang="ja-JP" sz="1100"/>
            <a:t>"</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  },</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  "httpMethod": "POST",</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  "detail-type": "Scheduled Event",</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  "source": "aws.events",</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  "rule": "sup-eb-lam-sys-comnpf-ma-contract-count0",</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  "path": "/api/ma_contract",</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  "body": {</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    "func": "terminate_ma_contract_count0"</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  }</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t>}</a:t>
          </a:r>
          <a:endParaRPr kumimoji="1" lang="ja-JP" altLang="en-US" sz="1100"/>
        </a:p>
      </xdr:txBody>
    </xdr:sp>
    <xdr:clientData/>
  </xdr:oneCellAnchor>
  <xdr:twoCellAnchor editAs="oneCell">
    <xdr:from>
      <xdr:col>9</xdr:col>
      <xdr:colOff>0</xdr:colOff>
      <xdr:row>2</xdr:row>
      <xdr:rowOff>0</xdr:rowOff>
    </xdr:from>
    <xdr:to>
      <xdr:col>32</xdr:col>
      <xdr:colOff>350453</xdr:colOff>
      <xdr:row>24</xdr:row>
      <xdr:rowOff>10800</xdr:rowOff>
    </xdr:to>
    <xdr:pic>
      <xdr:nvPicPr>
        <xdr:cNvPr id="3" name="図 2">
          <a:extLst>
            <a:ext uri="{FF2B5EF4-FFF2-40B4-BE49-F238E27FC236}">
              <a16:creationId xmlns:a16="http://schemas.microsoft.com/office/drawing/2014/main" id="{18FBBCE6-0894-E2AF-9B22-8BA1A36A0432}"/>
            </a:ext>
          </a:extLst>
        </xdr:cNvPr>
        <xdr:cNvPicPr>
          <a:picLocks noChangeAspect="1"/>
        </xdr:cNvPicPr>
      </xdr:nvPicPr>
      <xdr:blipFill>
        <a:blip xmlns:r="http://schemas.openxmlformats.org/officeDocument/2006/relationships" r:embed="rId1"/>
        <a:stretch>
          <a:fillRect/>
        </a:stretch>
      </xdr:blipFill>
      <xdr:spPr>
        <a:xfrm>
          <a:off x="6035040" y="457200"/>
          <a:ext cx="15771428" cy="5038095"/>
        </a:xfrm>
        <a:prstGeom prst="rect">
          <a:avLst/>
        </a:prstGeom>
      </xdr:spPr>
    </xdr:pic>
    <xdr:clientData/>
  </xdr:twoCellAnchor>
  <xdr:twoCellAnchor editAs="oneCell">
    <xdr:from>
      <xdr:col>9</xdr:col>
      <xdr:colOff>0</xdr:colOff>
      <xdr:row>24</xdr:row>
      <xdr:rowOff>0</xdr:rowOff>
    </xdr:from>
    <xdr:to>
      <xdr:col>31</xdr:col>
      <xdr:colOff>342918</xdr:colOff>
      <xdr:row>48</xdr:row>
      <xdr:rowOff>60266</xdr:rowOff>
    </xdr:to>
    <xdr:pic>
      <xdr:nvPicPr>
        <xdr:cNvPr id="4" name="図 3">
          <a:extLst>
            <a:ext uri="{FF2B5EF4-FFF2-40B4-BE49-F238E27FC236}">
              <a16:creationId xmlns:a16="http://schemas.microsoft.com/office/drawing/2014/main" id="{0D0FD500-7269-1D6B-CFA2-72D57662E234}"/>
            </a:ext>
          </a:extLst>
        </xdr:cNvPr>
        <xdr:cNvPicPr>
          <a:picLocks noChangeAspect="1"/>
        </xdr:cNvPicPr>
      </xdr:nvPicPr>
      <xdr:blipFill>
        <a:blip xmlns:r="http://schemas.openxmlformats.org/officeDocument/2006/relationships" r:embed="rId2"/>
        <a:stretch>
          <a:fillRect/>
        </a:stretch>
      </xdr:blipFill>
      <xdr:spPr>
        <a:xfrm>
          <a:off x="6051176" y="5378824"/>
          <a:ext cx="15134683" cy="54390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44</xdr:col>
      <xdr:colOff>0</xdr:colOff>
      <xdr:row>204</xdr:row>
      <xdr:rowOff>0</xdr:rowOff>
    </xdr:from>
    <xdr:to>
      <xdr:col>70</xdr:col>
      <xdr:colOff>274804</xdr:colOff>
      <xdr:row>231</xdr:row>
      <xdr:rowOff>188528</xdr:rowOff>
    </xdr:to>
    <xdr:pic>
      <xdr:nvPicPr>
        <xdr:cNvPr id="4" name="図 3">
          <a:extLst>
            <a:ext uri="{FF2B5EF4-FFF2-40B4-BE49-F238E27FC236}">
              <a16:creationId xmlns:a16="http://schemas.microsoft.com/office/drawing/2014/main" id="{7A265CB4-FFB6-0CF9-5F4F-8CD17CDA0DF8}"/>
            </a:ext>
          </a:extLst>
        </xdr:cNvPr>
        <xdr:cNvPicPr>
          <a:picLocks noChangeAspect="1"/>
        </xdr:cNvPicPr>
      </xdr:nvPicPr>
      <xdr:blipFill>
        <a:blip xmlns:r="http://schemas.openxmlformats.org/officeDocument/2006/relationships" r:embed="rId1"/>
        <a:stretch>
          <a:fillRect/>
        </a:stretch>
      </xdr:blipFill>
      <xdr:spPr>
        <a:xfrm>
          <a:off x="45706145" y="76352400"/>
          <a:ext cx="18285714" cy="8847619"/>
        </a:xfrm>
        <a:prstGeom prst="rect">
          <a:avLst/>
        </a:prstGeom>
      </xdr:spPr>
    </xdr:pic>
    <xdr:clientData/>
  </xdr:twoCellAnchor>
  <xdr:twoCellAnchor editAs="oneCell">
    <xdr:from>
      <xdr:col>13</xdr:col>
      <xdr:colOff>0</xdr:colOff>
      <xdr:row>16</xdr:row>
      <xdr:rowOff>0</xdr:rowOff>
    </xdr:from>
    <xdr:to>
      <xdr:col>25</xdr:col>
      <xdr:colOff>349628</xdr:colOff>
      <xdr:row>20</xdr:row>
      <xdr:rowOff>162615</xdr:rowOff>
    </xdr:to>
    <xdr:pic>
      <xdr:nvPicPr>
        <xdr:cNvPr id="6" name="図 5">
          <a:extLst>
            <a:ext uri="{FF2B5EF4-FFF2-40B4-BE49-F238E27FC236}">
              <a16:creationId xmlns:a16="http://schemas.microsoft.com/office/drawing/2014/main" id="{CC3D7FA9-06E0-BFDD-6AF0-9DD1ECAB723A}"/>
            </a:ext>
          </a:extLst>
        </xdr:cNvPr>
        <xdr:cNvPicPr>
          <a:picLocks noChangeAspect="1"/>
        </xdr:cNvPicPr>
      </xdr:nvPicPr>
      <xdr:blipFill>
        <a:blip xmlns:r="http://schemas.openxmlformats.org/officeDocument/2006/relationships" r:embed="rId2"/>
        <a:stretch>
          <a:fillRect/>
        </a:stretch>
      </xdr:blipFill>
      <xdr:spPr>
        <a:xfrm>
          <a:off x="24222364" y="4883727"/>
          <a:ext cx="8523809" cy="1409524"/>
        </a:xfrm>
        <a:prstGeom prst="rect">
          <a:avLst/>
        </a:prstGeom>
      </xdr:spPr>
    </xdr:pic>
    <xdr:clientData/>
  </xdr:twoCellAnchor>
  <xdr:twoCellAnchor editAs="oneCell">
    <xdr:from>
      <xdr:col>13</xdr:col>
      <xdr:colOff>0</xdr:colOff>
      <xdr:row>21</xdr:row>
      <xdr:rowOff>0</xdr:rowOff>
    </xdr:from>
    <xdr:to>
      <xdr:col>22</xdr:col>
      <xdr:colOff>364602</xdr:colOff>
      <xdr:row>34</xdr:row>
      <xdr:rowOff>69018</xdr:rowOff>
    </xdr:to>
    <xdr:pic>
      <xdr:nvPicPr>
        <xdr:cNvPr id="7" name="図 6">
          <a:extLst>
            <a:ext uri="{FF2B5EF4-FFF2-40B4-BE49-F238E27FC236}">
              <a16:creationId xmlns:a16="http://schemas.microsoft.com/office/drawing/2014/main" id="{635C8FC3-91AE-1CF0-4F80-81DD4D85F290}"/>
            </a:ext>
          </a:extLst>
        </xdr:cNvPr>
        <xdr:cNvPicPr>
          <a:picLocks noChangeAspect="1"/>
        </xdr:cNvPicPr>
      </xdr:nvPicPr>
      <xdr:blipFill>
        <a:blip xmlns:r="http://schemas.openxmlformats.org/officeDocument/2006/relationships" r:embed="rId3"/>
        <a:stretch>
          <a:fillRect/>
        </a:stretch>
      </xdr:blipFill>
      <xdr:spPr>
        <a:xfrm>
          <a:off x="24222364" y="6442364"/>
          <a:ext cx="6495238" cy="4352381"/>
        </a:xfrm>
        <a:prstGeom prst="rect">
          <a:avLst/>
        </a:prstGeom>
      </xdr:spPr>
    </xdr:pic>
    <xdr:clientData/>
  </xdr:twoCellAnchor>
  <xdr:twoCellAnchor editAs="oneCell">
    <xdr:from>
      <xdr:col>12</xdr:col>
      <xdr:colOff>0</xdr:colOff>
      <xdr:row>164</xdr:row>
      <xdr:rowOff>0</xdr:rowOff>
    </xdr:from>
    <xdr:to>
      <xdr:col>36</xdr:col>
      <xdr:colOff>277034</xdr:colOff>
      <xdr:row>170</xdr:row>
      <xdr:rowOff>130709</xdr:rowOff>
    </xdr:to>
    <xdr:pic>
      <xdr:nvPicPr>
        <xdr:cNvPr id="2" name="図 1">
          <a:extLst>
            <a:ext uri="{FF2B5EF4-FFF2-40B4-BE49-F238E27FC236}">
              <a16:creationId xmlns:a16="http://schemas.microsoft.com/office/drawing/2014/main" id="{2E6436CD-B3D3-B216-1F03-06BA62331A29}"/>
            </a:ext>
          </a:extLst>
        </xdr:cNvPr>
        <xdr:cNvPicPr>
          <a:picLocks noChangeAspect="1"/>
        </xdr:cNvPicPr>
      </xdr:nvPicPr>
      <xdr:blipFill>
        <a:blip xmlns:r="http://schemas.openxmlformats.org/officeDocument/2006/relationships" r:embed="rId4"/>
        <a:stretch>
          <a:fillRect/>
        </a:stretch>
      </xdr:blipFill>
      <xdr:spPr>
        <a:xfrm>
          <a:off x="23541182" y="60844545"/>
          <a:ext cx="16619047" cy="2647619"/>
        </a:xfrm>
        <a:prstGeom prst="rect">
          <a:avLst/>
        </a:prstGeom>
      </xdr:spPr>
    </xdr:pic>
    <xdr:clientData/>
  </xdr:twoCellAnchor>
  <xdr:twoCellAnchor editAs="oneCell">
    <xdr:from>
      <xdr:col>14</xdr:col>
      <xdr:colOff>0</xdr:colOff>
      <xdr:row>186</xdr:row>
      <xdr:rowOff>0</xdr:rowOff>
    </xdr:from>
    <xdr:to>
      <xdr:col>34</xdr:col>
      <xdr:colOff>408108</xdr:colOff>
      <xdr:row>207</xdr:row>
      <xdr:rowOff>200974</xdr:rowOff>
    </xdr:to>
    <xdr:pic>
      <xdr:nvPicPr>
        <xdr:cNvPr id="3" name="図 2">
          <a:extLst>
            <a:ext uri="{FF2B5EF4-FFF2-40B4-BE49-F238E27FC236}">
              <a16:creationId xmlns:a16="http://schemas.microsoft.com/office/drawing/2014/main" id="{F31FF4CA-2611-DBF7-5C9B-28D1280E0F71}"/>
            </a:ext>
          </a:extLst>
        </xdr:cNvPr>
        <xdr:cNvPicPr>
          <a:picLocks noChangeAspect="1"/>
        </xdr:cNvPicPr>
      </xdr:nvPicPr>
      <xdr:blipFill>
        <a:blip xmlns:r="http://schemas.openxmlformats.org/officeDocument/2006/relationships" r:embed="rId5"/>
        <a:stretch>
          <a:fillRect/>
        </a:stretch>
      </xdr:blipFill>
      <xdr:spPr>
        <a:xfrm>
          <a:off x="24903545" y="68014273"/>
          <a:ext cx="14038095" cy="857142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xdr:colOff>
      <xdr:row>21</xdr:row>
      <xdr:rowOff>0</xdr:rowOff>
    </xdr:from>
    <xdr:to>
      <xdr:col>9</xdr:col>
      <xdr:colOff>520146</xdr:colOff>
      <xdr:row>35</xdr:row>
      <xdr:rowOff>78023</xdr:rowOff>
    </xdr:to>
    <xdr:pic>
      <xdr:nvPicPr>
        <xdr:cNvPr id="3" name="図 2">
          <a:extLst>
            <a:ext uri="{FF2B5EF4-FFF2-40B4-BE49-F238E27FC236}">
              <a16:creationId xmlns:a16="http://schemas.microsoft.com/office/drawing/2014/main" id="{46996580-FFE7-3B09-422B-B0AFC903B5BB}"/>
            </a:ext>
          </a:extLst>
        </xdr:cNvPr>
        <xdr:cNvPicPr>
          <a:picLocks noChangeAspect="1"/>
        </xdr:cNvPicPr>
      </xdr:nvPicPr>
      <xdr:blipFill>
        <a:blip xmlns:r="http://schemas.openxmlformats.org/officeDocument/2006/relationships" r:embed="rId1"/>
        <a:stretch>
          <a:fillRect/>
        </a:stretch>
      </xdr:blipFill>
      <xdr:spPr>
        <a:xfrm>
          <a:off x="670561" y="7170420"/>
          <a:ext cx="5884625" cy="3278423"/>
        </a:xfrm>
        <a:prstGeom prst="rect">
          <a:avLst/>
        </a:prstGeom>
      </xdr:spPr>
    </xdr:pic>
    <xdr:clientData/>
  </xdr:twoCellAnchor>
  <xdr:twoCellAnchor editAs="oneCell">
    <xdr:from>
      <xdr:col>1</xdr:col>
      <xdr:colOff>0</xdr:colOff>
      <xdr:row>37</xdr:row>
      <xdr:rowOff>0</xdr:rowOff>
    </xdr:from>
    <xdr:to>
      <xdr:col>10</xdr:col>
      <xdr:colOff>285001</xdr:colOff>
      <xdr:row>54</xdr:row>
      <xdr:rowOff>154077</xdr:rowOff>
    </xdr:to>
    <xdr:pic>
      <xdr:nvPicPr>
        <xdr:cNvPr id="4" name="図 3">
          <a:extLst>
            <a:ext uri="{FF2B5EF4-FFF2-40B4-BE49-F238E27FC236}">
              <a16:creationId xmlns:a16="http://schemas.microsoft.com/office/drawing/2014/main" id="{6B77174C-0CA6-C543-14E2-D80E64DC7875}"/>
            </a:ext>
          </a:extLst>
        </xdr:cNvPr>
        <xdr:cNvPicPr>
          <a:picLocks noChangeAspect="1"/>
        </xdr:cNvPicPr>
      </xdr:nvPicPr>
      <xdr:blipFill>
        <a:blip xmlns:r="http://schemas.openxmlformats.org/officeDocument/2006/relationships" r:embed="rId2"/>
        <a:stretch>
          <a:fillRect/>
        </a:stretch>
      </xdr:blipFill>
      <xdr:spPr>
        <a:xfrm>
          <a:off x="670560" y="12428220"/>
          <a:ext cx="6320041" cy="4040277"/>
        </a:xfrm>
        <a:prstGeom prst="rect">
          <a:avLst/>
        </a:prstGeom>
      </xdr:spPr>
    </xdr:pic>
    <xdr:clientData/>
  </xdr:twoCellAnchor>
  <xdr:twoCellAnchor editAs="oneCell">
    <xdr:from>
      <xdr:col>1</xdr:col>
      <xdr:colOff>0</xdr:colOff>
      <xdr:row>2</xdr:row>
      <xdr:rowOff>0</xdr:rowOff>
    </xdr:from>
    <xdr:to>
      <xdr:col>9</xdr:col>
      <xdr:colOff>419351</xdr:colOff>
      <xdr:row>19</xdr:row>
      <xdr:rowOff>208120</xdr:rowOff>
    </xdr:to>
    <xdr:pic>
      <xdr:nvPicPr>
        <xdr:cNvPr id="5" name="図 4">
          <a:extLst>
            <a:ext uri="{FF2B5EF4-FFF2-40B4-BE49-F238E27FC236}">
              <a16:creationId xmlns:a16="http://schemas.microsoft.com/office/drawing/2014/main" id="{F167A52A-F72C-E021-A588-5C5C74F245A1}"/>
            </a:ext>
          </a:extLst>
        </xdr:cNvPr>
        <xdr:cNvPicPr>
          <a:picLocks noChangeAspect="1"/>
        </xdr:cNvPicPr>
      </xdr:nvPicPr>
      <xdr:blipFill>
        <a:blip xmlns:r="http://schemas.openxmlformats.org/officeDocument/2006/relationships" r:embed="rId3"/>
        <a:stretch>
          <a:fillRect/>
        </a:stretch>
      </xdr:blipFill>
      <xdr:spPr>
        <a:xfrm>
          <a:off x="670560" y="541020"/>
          <a:ext cx="5783831" cy="4094320"/>
        </a:xfrm>
        <a:prstGeom prst="rect">
          <a:avLst/>
        </a:prstGeom>
      </xdr:spPr>
    </xdr:pic>
    <xdr:clientData/>
  </xdr:twoCellAnchor>
  <xdr:twoCellAnchor editAs="oneCell">
    <xdr:from>
      <xdr:col>1</xdr:col>
      <xdr:colOff>0</xdr:colOff>
      <xdr:row>56</xdr:row>
      <xdr:rowOff>1</xdr:rowOff>
    </xdr:from>
    <xdr:to>
      <xdr:col>10</xdr:col>
      <xdr:colOff>665787</xdr:colOff>
      <xdr:row>74</xdr:row>
      <xdr:rowOff>148015</xdr:rowOff>
    </xdr:to>
    <xdr:pic>
      <xdr:nvPicPr>
        <xdr:cNvPr id="6" name="図 5">
          <a:extLst>
            <a:ext uri="{FF2B5EF4-FFF2-40B4-BE49-F238E27FC236}">
              <a16:creationId xmlns:a16="http://schemas.microsoft.com/office/drawing/2014/main" id="{DF0015D3-D285-F6B1-F54F-D8FA91D260ED}"/>
            </a:ext>
          </a:extLst>
        </xdr:cNvPr>
        <xdr:cNvPicPr>
          <a:picLocks noChangeAspect="1"/>
        </xdr:cNvPicPr>
      </xdr:nvPicPr>
      <xdr:blipFill>
        <a:blip xmlns:r="http://schemas.openxmlformats.org/officeDocument/2006/relationships" r:embed="rId4"/>
        <a:stretch>
          <a:fillRect/>
        </a:stretch>
      </xdr:blipFill>
      <xdr:spPr>
        <a:xfrm>
          <a:off x="670560" y="18829021"/>
          <a:ext cx="6700827" cy="4262814"/>
        </a:xfrm>
        <a:prstGeom prst="rect">
          <a:avLst/>
        </a:prstGeom>
      </xdr:spPr>
    </xdr:pic>
    <xdr:clientData/>
  </xdr:twoCellAnchor>
  <xdr:twoCellAnchor editAs="oneCell">
    <xdr:from>
      <xdr:col>1</xdr:col>
      <xdr:colOff>0</xdr:colOff>
      <xdr:row>76</xdr:row>
      <xdr:rowOff>1</xdr:rowOff>
    </xdr:from>
    <xdr:to>
      <xdr:col>9</xdr:col>
      <xdr:colOff>381911</xdr:colOff>
      <xdr:row>95</xdr:row>
      <xdr:rowOff>38101</xdr:rowOff>
    </xdr:to>
    <xdr:pic>
      <xdr:nvPicPr>
        <xdr:cNvPr id="7" name="図 6">
          <a:extLst>
            <a:ext uri="{FF2B5EF4-FFF2-40B4-BE49-F238E27FC236}">
              <a16:creationId xmlns:a16="http://schemas.microsoft.com/office/drawing/2014/main" id="{534FC435-780C-4BC1-FEC2-DD3A38188FBF}"/>
            </a:ext>
          </a:extLst>
        </xdr:cNvPr>
        <xdr:cNvPicPr>
          <a:picLocks noChangeAspect="1"/>
        </xdr:cNvPicPr>
      </xdr:nvPicPr>
      <xdr:blipFill>
        <a:blip xmlns:r="http://schemas.openxmlformats.org/officeDocument/2006/relationships" r:embed="rId5"/>
        <a:stretch>
          <a:fillRect/>
        </a:stretch>
      </xdr:blipFill>
      <xdr:spPr>
        <a:xfrm>
          <a:off x="670560" y="25687021"/>
          <a:ext cx="5746391" cy="4381500"/>
        </a:xfrm>
        <a:prstGeom prst="rect">
          <a:avLst/>
        </a:prstGeom>
      </xdr:spPr>
    </xdr:pic>
    <xdr:clientData/>
  </xdr:twoCellAnchor>
  <xdr:twoCellAnchor editAs="oneCell">
    <xdr:from>
      <xdr:col>1</xdr:col>
      <xdr:colOff>0</xdr:colOff>
      <xdr:row>96</xdr:row>
      <xdr:rowOff>0</xdr:rowOff>
    </xdr:from>
    <xdr:to>
      <xdr:col>14</xdr:col>
      <xdr:colOff>243840</xdr:colOff>
      <xdr:row>100</xdr:row>
      <xdr:rowOff>217845</xdr:rowOff>
    </xdr:to>
    <xdr:pic>
      <xdr:nvPicPr>
        <xdr:cNvPr id="8" name="図 7">
          <a:extLst>
            <a:ext uri="{FF2B5EF4-FFF2-40B4-BE49-F238E27FC236}">
              <a16:creationId xmlns:a16="http://schemas.microsoft.com/office/drawing/2014/main" id="{21A8CEC3-553C-1919-A9A4-C8599C051BC1}"/>
            </a:ext>
          </a:extLst>
        </xdr:cNvPr>
        <xdr:cNvPicPr>
          <a:picLocks noChangeAspect="1"/>
        </xdr:cNvPicPr>
      </xdr:nvPicPr>
      <xdr:blipFill>
        <a:blip xmlns:r="http://schemas.openxmlformats.org/officeDocument/2006/relationships" r:embed="rId6"/>
        <a:stretch>
          <a:fillRect/>
        </a:stretch>
      </xdr:blipFill>
      <xdr:spPr>
        <a:xfrm>
          <a:off x="670560" y="22029420"/>
          <a:ext cx="8961120" cy="1132245"/>
        </a:xfrm>
        <a:prstGeom prst="rect">
          <a:avLst/>
        </a:prstGeom>
      </xdr:spPr>
    </xdr:pic>
    <xdr:clientData/>
  </xdr:twoCellAnchor>
  <xdr:twoCellAnchor editAs="oneCell">
    <xdr:from>
      <xdr:col>1</xdr:col>
      <xdr:colOff>1</xdr:colOff>
      <xdr:row>104</xdr:row>
      <xdr:rowOff>0</xdr:rowOff>
    </xdr:from>
    <xdr:to>
      <xdr:col>13</xdr:col>
      <xdr:colOff>198121</xdr:colOff>
      <xdr:row>126</xdr:row>
      <xdr:rowOff>80825</xdr:rowOff>
    </xdr:to>
    <xdr:pic>
      <xdr:nvPicPr>
        <xdr:cNvPr id="9" name="図 8">
          <a:extLst>
            <a:ext uri="{FF2B5EF4-FFF2-40B4-BE49-F238E27FC236}">
              <a16:creationId xmlns:a16="http://schemas.microsoft.com/office/drawing/2014/main" id="{4F0B6843-B4FF-5266-77C6-5BF192DB3F39}"/>
            </a:ext>
          </a:extLst>
        </xdr:cNvPr>
        <xdr:cNvPicPr>
          <a:picLocks noChangeAspect="1"/>
        </xdr:cNvPicPr>
      </xdr:nvPicPr>
      <xdr:blipFill>
        <a:blip xmlns:r="http://schemas.openxmlformats.org/officeDocument/2006/relationships" r:embed="rId7"/>
        <a:stretch>
          <a:fillRect/>
        </a:stretch>
      </xdr:blipFill>
      <xdr:spPr>
        <a:xfrm>
          <a:off x="670561" y="23942040"/>
          <a:ext cx="8244840" cy="5110025"/>
        </a:xfrm>
        <a:prstGeom prst="rect">
          <a:avLst/>
        </a:prstGeom>
      </xdr:spPr>
    </xdr:pic>
    <xdr:clientData/>
  </xdr:twoCellAnchor>
  <xdr:twoCellAnchor editAs="oneCell">
    <xdr:from>
      <xdr:col>14</xdr:col>
      <xdr:colOff>83820</xdr:colOff>
      <xdr:row>104</xdr:row>
      <xdr:rowOff>213360</xdr:rowOff>
    </xdr:from>
    <xdr:to>
      <xdr:col>28</xdr:col>
      <xdr:colOff>587597</xdr:colOff>
      <xdr:row>122</xdr:row>
      <xdr:rowOff>38441</xdr:rowOff>
    </xdr:to>
    <xdr:pic>
      <xdr:nvPicPr>
        <xdr:cNvPr id="10" name="図 9">
          <a:extLst>
            <a:ext uri="{FF2B5EF4-FFF2-40B4-BE49-F238E27FC236}">
              <a16:creationId xmlns:a16="http://schemas.microsoft.com/office/drawing/2014/main" id="{88905BF0-7B77-BA59-D4E4-03E76DB44D8A}"/>
            </a:ext>
          </a:extLst>
        </xdr:cNvPr>
        <xdr:cNvPicPr>
          <a:picLocks noChangeAspect="1"/>
        </xdr:cNvPicPr>
      </xdr:nvPicPr>
      <xdr:blipFill>
        <a:blip xmlns:r="http://schemas.openxmlformats.org/officeDocument/2006/relationships" r:embed="rId8"/>
        <a:stretch>
          <a:fillRect/>
        </a:stretch>
      </xdr:blipFill>
      <xdr:spPr>
        <a:xfrm>
          <a:off x="9471660" y="24155400"/>
          <a:ext cx="9891617" cy="3939881"/>
        </a:xfrm>
        <a:prstGeom prst="rect">
          <a:avLst/>
        </a:prstGeom>
      </xdr:spPr>
    </xdr:pic>
    <xdr:clientData/>
  </xdr:twoCellAnchor>
  <xdr:twoCellAnchor editAs="oneCell">
    <xdr:from>
      <xdr:col>1</xdr:col>
      <xdr:colOff>1</xdr:colOff>
      <xdr:row>126</xdr:row>
      <xdr:rowOff>220981</xdr:rowOff>
    </xdr:from>
    <xdr:to>
      <xdr:col>13</xdr:col>
      <xdr:colOff>190500</xdr:colOff>
      <xdr:row>149</xdr:row>
      <xdr:rowOff>104654</xdr:rowOff>
    </xdr:to>
    <xdr:pic>
      <xdr:nvPicPr>
        <xdr:cNvPr id="11" name="図 10">
          <a:extLst>
            <a:ext uri="{FF2B5EF4-FFF2-40B4-BE49-F238E27FC236}">
              <a16:creationId xmlns:a16="http://schemas.microsoft.com/office/drawing/2014/main" id="{6E748F7B-9086-98D5-1659-EE51F3B59964}"/>
            </a:ext>
          </a:extLst>
        </xdr:cNvPr>
        <xdr:cNvPicPr>
          <a:picLocks noChangeAspect="1"/>
        </xdr:cNvPicPr>
      </xdr:nvPicPr>
      <xdr:blipFill>
        <a:blip xmlns:r="http://schemas.openxmlformats.org/officeDocument/2006/relationships" r:embed="rId9"/>
        <a:stretch>
          <a:fillRect/>
        </a:stretch>
      </xdr:blipFill>
      <xdr:spPr>
        <a:xfrm>
          <a:off x="670561" y="29192221"/>
          <a:ext cx="8237219" cy="5141473"/>
        </a:xfrm>
        <a:prstGeom prst="rect">
          <a:avLst/>
        </a:prstGeom>
      </xdr:spPr>
    </xdr:pic>
    <xdr:clientData/>
  </xdr:twoCellAnchor>
  <xdr:twoCellAnchor editAs="oneCell">
    <xdr:from>
      <xdr:col>1</xdr:col>
      <xdr:colOff>0</xdr:colOff>
      <xdr:row>150</xdr:row>
      <xdr:rowOff>7620</xdr:rowOff>
    </xdr:from>
    <xdr:to>
      <xdr:col>13</xdr:col>
      <xdr:colOff>75158</xdr:colOff>
      <xdr:row>176</xdr:row>
      <xdr:rowOff>15240</xdr:rowOff>
    </xdr:to>
    <xdr:pic>
      <xdr:nvPicPr>
        <xdr:cNvPr id="12" name="図 11">
          <a:extLst>
            <a:ext uri="{FF2B5EF4-FFF2-40B4-BE49-F238E27FC236}">
              <a16:creationId xmlns:a16="http://schemas.microsoft.com/office/drawing/2014/main" id="{23D287A3-2B47-66F0-7844-0FDEC644320E}"/>
            </a:ext>
          </a:extLst>
        </xdr:cNvPr>
        <xdr:cNvPicPr>
          <a:picLocks noChangeAspect="1"/>
        </xdr:cNvPicPr>
      </xdr:nvPicPr>
      <xdr:blipFill>
        <a:blip xmlns:r="http://schemas.openxmlformats.org/officeDocument/2006/relationships" r:embed="rId10"/>
        <a:stretch>
          <a:fillRect/>
        </a:stretch>
      </xdr:blipFill>
      <xdr:spPr>
        <a:xfrm>
          <a:off x="670560" y="34465260"/>
          <a:ext cx="8121878" cy="5951220"/>
        </a:xfrm>
        <a:prstGeom prst="rect">
          <a:avLst/>
        </a:prstGeom>
      </xdr:spPr>
    </xdr:pic>
    <xdr:clientData/>
  </xdr:twoCellAnchor>
  <xdr:twoCellAnchor editAs="oneCell">
    <xdr:from>
      <xdr:col>14</xdr:col>
      <xdr:colOff>0</xdr:colOff>
      <xdr:row>150</xdr:row>
      <xdr:rowOff>0</xdr:rowOff>
    </xdr:from>
    <xdr:to>
      <xdr:col>32</xdr:col>
      <xdr:colOff>130597</xdr:colOff>
      <xdr:row>167</xdr:row>
      <xdr:rowOff>7957</xdr:rowOff>
    </xdr:to>
    <xdr:pic>
      <xdr:nvPicPr>
        <xdr:cNvPr id="13" name="図 12">
          <a:extLst>
            <a:ext uri="{FF2B5EF4-FFF2-40B4-BE49-F238E27FC236}">
              <a16:creationId xmlns:a16="http://schemas.microsoft.com/office/drawing/2014/main" id="{79BF01AA-2232-79E5-D6D7-269AFD5C8B97}"/>
            </a:ext>
          </a:extLst>
        </xdr:cNvPr>
        <xdr:cNvPicPr>
          <a:picLocks noChangeAspect="1"/>
        </xdr:cNvPicPr>
      </xdr:nvPicPr>
      <xdr:blipFill>
        <a:blip xmlns:r="http://schemas.openxmlformats.org/officeDocument/2006/relationships" r:embed="rId11"/>
        <a:stretch>
          <a:fillRect/>
        </a:stretch>
      </xdr:blipFill>
      <xdr:spPr>
        <a:xfrm>
          <a:off x="9387840" y="34457640"/>
          <a:ext cx="12200677" cy="3894157"/>
        </a:xfrm>
        <a:prstGeom prst="rect">
          <a:avLst/>
        </a:prstGeom>
      </xdr:spPr>
    </xdr:pic>
    <xdr:clientData/>
  </xdr:twoCellAnchor>
  <xdr:twoCellAnchor editAs="oneCell">
    <xdr:from>
      <xdr:col>1</xdr:col>
      <xdr:colOff>1</xdr:colOff>
      <xdr:row>177</xdr:row>
      <xdr:rowOff>0</xdr:rowOff>
    </xdr:from>
    <xdr:to>
      <xdr:col>13</xdr:col>
      <xdr:colOff>121920</xdr:colOff>
      <xdr:row>204</xdr:row>
      <xdr:rowOff>53628</xdr:rowOff>
    </xdr:to>
    <xdr:pic>
      <xdr:nvPicPr>
        <xdr:cNvPr id="14" name="図 13">
          <a:extLst>
            <a:ext uri="{FF2B5EF4-FFF2-40B4-BE49-F238E27FC236}">
              <a16:creationId xmlns:a16="http://schemas.microsoft.com/office/drawing/2014/main" id="{390149ED-23BA-B6D5-E9BA-DCB7B133AAA1}"/>
            </a:ext>
          </a:extLst>
        </xdr:cNvPr>
        <xdr:cNvPicPr>
          <a:picLocks noChangeAspect="1"/>
        </xdr:cNvPicPr>
      </xdr:nvPicPr>
      <xdr:blipFill>
        <a:blip xmlns:r="http://schemas.openxmlformats.org/officeDocument/2006/relationships" r:embed="rId12"/>
        <a:stretch>
          <a:fillRect/>
        </a:stretch>
      </xdr:blipFill>
      <xdr:spPr>
        <a:xfrm>
          <a:off x="670561" y="40629840"/>
          <a:ext cx="8168639" cy="6225828"/>
        </a:xfrm>
        <a:prstGeom prst="rect">
          <a:avLst/>
        </a:prstGeom>
      </xdr:spPr>
    </xdr:pic>
    <xdr:clientData/>
  </xdr:twoCellAnchor>
  <xdr:twoCellAnchor editAs="oneCell">
    <xdr:from>
      <xdr:col>14</xdr:col>
      <xdr:colOff>0</xdr:colOff>
      <xdr:row>177</xdr:row>
      <xdr:rowOff>0</xdr:rowOff>
    </xdr:from>
    <xdr:to>
      <xdr:col>31</xdr:col>
      <xdr:colOff>229608</xdr:colOff>
      <xdr:row>193</xdr:row>
      <xdr:rowOff>137489</xdr:rowOff>
    </xdr:to>
    <xdr:pic>
      <xdr:nvPicPr>
        <xdr:cNvPr id="15" name="図 14">
          <a:extLst>
            <a:ext uri="{FF2B5EF4-FFF2-40B4-BE49-F238E27FC236}">
              <a16:creationId xmlns:a16="http://schemas.microsoft.com/office/drawing/2014/main" id="{03E2C63A-E08B-82BB-6718-5C5058865BD2}"/>
            </a:ext>
          </a:extLst>
        </xdr:cNvPr>
        <xdr:cNvPicPr>
          <a:picLocks noChangeAspect="1"/>
        </xdr:cNvPicPr>
      </xdr:nvPicPr>
      <xdr:blipFill>
        <a:blip xmlns:r="http://schemas.openxmlformats.org/officeDocument/2006/relationships" r:embed="rId13"/>
        <a:stretch>
          <a:fillRect/>
        </a:stretch>
      </xdr:blipFill>
      <xdr:spPr>
        <a:xfrm>
          <a:off x="9387840" y="40629840"/>
          <a:ext cx="11629128" cy="3795089"/>
        </a:xfrm>
        <a:prstGeom prst="rect">
          <a:avLst/>
        </a:prstGeom>
      </xdr:spPr>
    </xdr:pic>
    <xdr:clientData/>
  </xdr:twoCellAnchor>
  <xdr:twoCellAnchor editAs="oneCell">
    <xdr:from>
      <xdr:col>1</xdr:col>
      <xdr:colOff>0</xdr:colOff>
      <xdr:row>206</xdr:row>
      <xdr:rowOff>0</xdr:rowOff>
    </xdr:from>
    <xdr:to>
      <xdr:col>13</xdr:col>
      <xdr:colOff>7620</xdr:colOff>
      <xdr:row>231</xdr:row>
      <xdr:rowOff>146600</xdr:rowOff>
    </xdr:to>
    <xdr:pic>
      <xdr:nvPicPr>
        <xdr:cNvPr id="16" name="図 15">
          <a:extLst>
            <a:ext uri="{FF2B5EF4-FFF2-40B4-BE49-F238E27FC236}">
              <a16:creationId xmlns:a16="http://schemas.microsoft.com/office/drawing/2014/main" id="{31ED2921-E16E-FD32-2BB1-B62CFDEF62CE}"/>
            </a:ext>
          </a:extLst>
        </xdr:cNvPr>
        <xdr:cNvPicPr>
          <a:picLocks noChangeAspect="1"/>
        </xdr:cNvPicPr>
      </xdr:nvPicPr>
      <xdr:blipFill>
        <a:blip xmlns:r="http://schemas.openxmlformats.org/officeDocument/2006/relationships" r:embed="rId14"/>
        <a:stretch>
          <a:fillRect/>
        </a:stretch>
      </xdr:blipFill>
      <xdr:spPr>
        <a:xfrm>
          <a:off x="670560" y="47259240"/>
          <a:ext cx="8054340" cy="5861600"/>
        </a:xfrm>
        <a:prstGeom prst="rect">
          <a:avLst/>
        </a:prstGeom>
      </xdr:spPr>
    </xdr:pic>
    <xdr:clientData/>
  </xdr:twoCellAnchor>
  <xdr:twoCellAnchor editAs="oneCell">
    <xdr:from>
      <xdr:col>1</xdr:col>
      <xdr:colOff>1</xdr:colOff>
      <xdr:row>233</xdr:row>
      <xdr:rowOff>0</xdr:rowOff>
    </xdr:from>
    <xdr:to>
      <xdr:col>12</xdr:col>
      <xdr:colOff>594361</xdr:colOff>
      <xdr:row>245</xdr:row>
      <xdr:rowOff>114916</xdr:rowOff>
    </xdr:to>
    <xdr:pic>
      <xdr:nvPicPr>
        <xdr:cNvPr id="17" name="図 16">
          <a:extLst>
            <a:ext uri="{FF2B5EF4-FFF2-40B4-BE49-F238E27FC236}">
              <a16:creationId xmlns:a16="http://schemas.microsoft.com/office/drawing/2014/main" id="{AEDC5559-484C-49F9-6DA0-96FE6DB4AF42}"/>
            </a:ext>
          </a:extLst>
        </xdr:cNvPr>
        <xdr:cNvPicPr>
          <a:picLocks noChangeAspect="1"/>
        </xdr:cNvPicPr>
      </xdr:nvPicPr>
      <xdr:blipFill>
        <a:blip xmlns:r="http://schemas.openxmlformats.org/officeDocument/2006/relationships" r:embed="rId15"/>
        <a:stretch>
          <a:fillRect/>
        </a:stretch>
      </xdr:blipFill>
      <xdr:spPr>
        <a:xfrm>
          <a:off x="670561" y="53431440"/>
          <a:ext cx="7970520" cy="2858116"/>
        </a:xfrm>
        <a:prstGeom prst="rect">
          <a:avLst/>
        </a:prstGeom>
      </xdr:spPr>
    </xdr:pic>
    <xdr:clientData/>
  </xdr:twoCellAnchor>
  <xdr:twoCellAnchor editAs="oneCell">
    <xdr:from>
      <xdr:col>1</xdr:col>
      <xdr:colOff>0</xdr:colOff>
      <xdr:row>247</xdr:row>
      <xdr:rowOff>0</xdr:rowOff>
    </xdr:from>
    <xdr:to>
      <xdr:col>13</xdr:col>
      <xdr:colOff>22081</xdr:colOff>
      <xdr:row>281</xdr:row>
      <xdr:rowOff>191611</xdr:rowOff>
    </xdr:to>
    <xdr:pic>
      <xdr:nvPicPr>
        <xdr:cNvPr id="18" name="図 17">
          <a:extLst>
            <a:ext uri="{FF2B5EF4-FFF2-40B4-BE49-F238E27FC236}">
              <a16:creationId xmlns:a16="http://schemas.microsoft.com/office/drawing/2014/main" id="{3F0F9B07-B7DF-8045-3DA3-BB1CB4C26512}"/>
            </a:ext>
          </a:extLst>
        </xdr:cNvPr>
        <xdr:cNvPicPr>
          <a:picLocks noChangeAspect="1"/>
        </xdr:cNvPicPr>
      </xdr:nvPicPr>
      <xdr:blipFill>
        <a:blip xmlns:r="http://schemas.openxmlformats.org/officeDocument/2006/relationships" r:embed="rId16"/>
        <a:stretch>
          <a:fillRect/>
        </a:stretch>
      </xdr:blipFill>
      <xdr:spPr>
        <a:xfrm>
          <a:off x="670560" y="56631840"/>
          <a:ext cx="8068801" cy="7964011"/>
        </a:xfrm>
        <a:prstGeom prst="rect">
          <a:avLst/>
        </a:prstGeom>
      </xdr:spPr>
    </xdr:pic>
    <xdr:clientData/>
  </xdr:twoCellAnchor>
  <xdr:twoCellAnchor editAs="oneCell">
    <xdr:from>
      <xdr:col>14</xdr:col>
      <xdr:colOff>0</xdr:colOff>
      <xdr:row>247</xdr:row>
      <xdr:rowOff>0</xdr:rowOff>
    </xdr:from>
    <xdr:to>
      <xdr:col>29</xdr:col>
      <xdr:colOff>534878</xdr:colOff>
      <xdr:row>277</xdr:row>
      <xdr:rowOff>10484</xdr:rowOff>
    </xdr:to>
    <xdr:pic>
      <xdr:nvPicPr>
        <xdr:cNvPr id="19" name="図 18">
          <a:extLst>
            <a:ext uri="{FF2B5EF4-FFF2-40B4-BE49-F238E27FC236}">
              <a16:creationId xmlns:a16="http://schemas.microsoft.com/office/drawing/2014/main" id="{63C3EC90-6198-B5A0-4F3C-5799D8DB4880}"/>
            </a:ext>
          </a:extLst>
        </xdr:cNvPr>
        <xdr:cNvPicPr>
          <a:picLocks noChangeAspect="1"/>
        </xdr:cNvPicPr>
      </xdr:nvPicPr>
      <xdr:blipFill>
        <a:blip xmlns:r="http://schemas.openxmlformats.org/officeDocument/2006/relationships" r:embed="rId17"/>
        <a:stretch>
          <a:fillRect/>
        </a:stretch>
      </xdr:blipFill>
      <xdr:spPr>
        <a:xfrm>
          <a:off x="9387840" y="56631840"/>
          <a:ext cx="10593278" cy="6868484"/>
        </a:xfrm>
        <a:prstGeom prst="rect">
          <a:avLst/>
        </a:prstGeom>
      </xdr:spPr>
    </xdr:pic>
    <xdr:clientData/>
  </xdr:twoCellAnchor>
  <xdr:twoCellAnchor editAs="oneCell">
    <xdr:from>
      <xdr:col>1</xdr:col>
      <xdr:colOff>1</xdr:colOff>
      <xdr:row>283</xdr:row>
      <xdr:rowOff>0</xdr:rowOff>
    </xdr:from>
    <xdr:to>
      <xdr:col>21</xdr:col>
      <xdr:colOff>83821</xdr:colOff>
      <xdr:row>304</xdr:row>
      <xdr:rowOff>134765</xdr:rowOff>
    </xdr:to>
    <xdr:pic>
      <xdr:nvPicPr>
        <xdr:cNvPr id="20" name="図 19">
          <a:extLst>
            <a:ext uri="{FF2B5EF4-FFF2-40B4-BE49-F238E27FC236}">
              <a16:creationId xmlns:a16="http://schemas.microsoft.com/office/drawing/2014/main" id="{E3F3CF64-2DA9-CD73-E46B-11502B5E5E96}"/>
            </a:ext>
          </a:extLst>
        </xdr:cNvPr>
        <xdr:cNvPicPr>
          <a:picLocks noChangeAspect="1"/>
        </xdr:cNvPicPr>
      </xdr:nvPicPr>
      <xdr:blipFill>
        <a:blip xmlns:r="http://schemas.openxmlformats.org/officeDocument/2006/relationships" r:embed="rId18"/>
        <a:stretch>
          <a:fillRect/>
        </a:stretch>
      </xdr:blipFill>
      <xdr:spPr>
        <a:xfrm>
          <a:off x="670561" y="64861440"/>
          <a:ext cx="13495020" cy="4935365"/>
        </a:xfrm>
        <a:prstGeom prst="rect">
          <a:avLst/>
        </a:prstGeom>
      </xdr:spPr>
    </xdr:pic>
    <xdr:clientData/>
  </xdr:twoCellAnchor>
  <xdr:twoCellAnchor editAs="oneCell">
    <xdr:from>
      <xdr:col>1</xdr:col>
      <xdr:colOff>1</xdr:colOff>
      <xdr:row>305</xdr:row>
      <xdr:rowOff>1</xdr:rowOff>
    </xdr:from>
    <xdr:to>
      <xdr:col>13</xdr:col>
      <xdr:colOff>234559</xdr:colOff>
      <xdr:row>331</xdr:row>
      <xdr:rowOff>114301</xdr:rowOff>
    </xdr:to>
    <xdr:pic>
      <xdr:nvPicPr>
        <xdr:cNvPr id="21" name="図 20">
          <a:extLst>
            <a:ext uri="{FF2B5EF4-FFF2-40B4-BE49-F238E27FC236}">
              <a16:creationId xmlns:a16="http://schemas.microsoft.com/office/drawing/2014/main" id="{AA73C4AA-F8B4-C95C-BCD2-FB77F067910D}"/>
            </a:ext>
          </a:extLst>
        </xdr:cNvPr>
        <xdr:cNvPicPr>
          <a:picLocks noChangeAspect="1"/>
        </xdr:cNvPicPr>
      </xdr:nvPicPr>
      <xdr:blipFill>
        <a:blip xmlns:r="http://schemas.openxmlformats.org/officeDocument/2006/relationships" r:embed="rId19"/>
        <a:stretch>
          <a:fillRect/>
        </a:stretch>
      </xdr:blipFill>
      <xdr:spPr>
        <a:xfrm>
          <a:off x="670561" y="69890641"/>
          <a:ext cx="8281278" cy="6057900"/>
        </a:xfrm>
        <a:prstGeom prst="rect">
          <a:avLst/>
        </a:prstGeom>
      </xdr:spPr>
    </xdr:pic>
    <xdr:clientData/>
  </xdr:twoCellAnchor>
  <xdr:twoCellAnchor editAs="oneCell">
    <xdr:from>
      <xdr:col>1</xdr:col>
      <xdr:colOff>0</xdr:colOff>
      <xdr:row>354</xdr:row>
      <xdr:rowOff>121920</xdr:rowOff>
    </xdr:from>
    <xdr:to>
      <xdr:col>20</xdr:col>
      <xdr:colOff>633619</xdr:colOff>
      <xdr:row>376</xdr:row>
      <xdr:rowOff>46149</xdr:rowOff>
    </xdr:to>
    <xdr:pic>
      <xdr:nvPicPr>
        <xdr:cNvPr id="22" name="図 21">
          <a:extLst>
            <a:ext uri="{FF2B5EF4-FFF2-40B4-BE49-F238E27FC236}">
              <a16:creationId xmlns:a16="http://schemas.microsoft.com/office/drawing/2014/main" id="{B399D0F6-8F7E-CE9C-FCE0-A37342C00725}"/>
            </a:ext>
          </a:extLst>
        </xdr:cNvPr>
        <xdr:cNvPicPr>
          <a:picLocks noChangeAspect="1"/>
        </xdr:cNvPicPr>
      </xdr:nvPicPr>
      <xdr:blipFill>
        <a:blip xmlns:r="http://schemas.openxmlformats.org/officeDocument/2006/relationships" r:embed="rId20"/>
        <a:stretch>
          <a:fillRect/>
        </a:stretch>
      </xdr:blipFill>
      <xdr:spPr>
        <a:xfrm>
          <a:off x="670560" y="78242160"/>
          <a:ext cx="13374259" cy="4953429"/>
        </a:xfrm>
        <a:prstGeom prst="rect">
          <a:avLst/>
        </a:prstGeom>
      </xdr:spPr>
    </xdr:pic>
    <xdr:clientData/>
  </xdr:twoCellAnchor>
  <xdr:twoCellAnchor editAs="oneCell">
    <xdr:from>
      <xdr:col>1</xdr:col>
      <xdr:colOff>1</xdr:colOff>
      <xdr:row>332</xdr:row>
      <xdr:rowOff>1</xdr:rowOff>
    </xdr:from>
    <xdr:to>
      <xdr:col>16</xdr:col>
      <xdr:colOff>106681</xdr:colOff>
      <xdr:row>353</xdr:row>
      <xdr:rowOff>36577</xdr:rowOff>
    </xdr:to>
    <xdr:pic>
      <xdr:nvPicPr>
        <xdr:cNvPr id="23" name="図 22">
          <a:extLst>
            <a:ext uri="{FF2B5EF4-FFF2-40B4-BE49-F238E27FC236}">
              <a16:creationId xmlns:a16="http://schemas.microsoft.com/office/drawing/2014/main" id="{BBD059A6-90AD-2211-8B71-0C5D9FB1B6DC}"/>
            </a:ext>
          </a:extLst>
        </xdr:cNvPr>
        <xdr:cNvPicPr>
          <a:picLocks noChangeAspect="1"/>
        </xdr:cNvPicPr>
      </xdr:nvPicPr>
      <xdr:blipFill>
        <a:blip xmlns:r="http://schemas.openxmlformats.org/officeDocument/2006/relationships" r:embed="rId21"/>
        <a:stretch>
          <a:fillRect/>
        </a:stretch>
      </xdr:blipFill>
      <xdr:spPr>
        <a:xfrm>
          <a:off x="670561" y="76062841"/>
          <a:ext cx="10165080" cy="4837176"/>
        </a:xfrm>
        <a:prstGeom prst="rect">
          <a:avLst/>
        </a:prstGeom>
      </xdr:spPr>
    </xdr:pic>
    <xdr:clientData/>
  </xdr:twoCellAnchor>
  <xdr:twoCellAnchor editAs="oneCell">
    <xdr:from>
      <xdr:col>1</xdr:col>
      <xdr:colOff>0</xdr:colOff>
      <xdr:row>377</xdr:row>
      <xdr:rowOff>0</xdr:rowOff>
    </xdr:from>
    <xdr:to>
      <xdr:col>7</xdr:col>
      <xdr:colOff>203118</xdr:colOff>
      <xdr:row>397</xdr:row>
      <xdr:rowOff>0</xdr:rowOff>
    </xdr:to>
    <xdr:pic>
      <xdr:nvPicPr>
        <xdr:cNvPr id="24" name="図 23">
          <a:extLst>
            <a:ext uri="{FF2B5EF4-FFF2-40B4-BE49-F238E27FC236}">
              <a16:creationId xmlns:a16="http://schemas.microsoft.com/office/drawing/2014/main" id="{ACB71F5A-03D5-179D-4274-8EF8282F7003}"/>
            </a:ext>
          </a:extLst>
        </xdr:cNvPr>
        <xdr:cNvPicPr>
          <a:picLocks noChangeAspect="1"/>
        </xdr:cNvPicPr>
      </xdr:nvPicPr>
      <xdr:blipFill>
        <a:blip xmlns:r="http://schemas.openxmlformats.org/officeDocument/2006/relationships" r:embed="rId22"/>
        <a:stretch>
          <a:fillRect/>
        </a:stretch>
      </xdr:blipFill>
      <xdr:spPr>
        <a:xfrm>
          <a:off x="670560" y="86349840"/>
          <a:ext cx="4226478" cy="4572000"/>
        </a:xfrm>
        <a:prstGeom prst="rect">
          <a:avLst/>
        </a:prstGeom>
      </xdr:spPr>
    </xdr:pic>
    <xdr:clientData/>
  </xdr:twoCellAnchor>
  <xdr:twoCellAnchor editAs="oneCell">
    <xdr:from>
      <xdr:col>1</xdr:col>
      <xdr:colOff>0</xdr:colOff>
      <xdr:row>398</xdr:row>
      <xdr:rowOff>1</xdr:rowOff>
    </xdr:from>
    <xdr:to>
      <xdr:col>12</xdr:col>
      <xdr:colOff>609600</xdr:colOff>
      <xdr:row>417</xdr:row>
      <xdr:rowOff>155621</xdr:rowOff>
    </xdr:to>
    <xdr:pic>
      <xdr:nvPicPr>
        <xdr:cNvPr id="25" name="図 24">
          <a:extLst>
            <a:ext uri="{FF2B5EF4-FFF2-40B4-BE49-F238E27FC236}">
              <a16:creationId xmlns:a16="http://schemas.microsoft.com/office/drawing/2014/main" id="{0FF06AAD-16B2-E6B3-2540-701570206A3A}"/>
            </a:ext>
          </a:extLst>
        </xdr:cNvPr>
        <xdr:cNvPicPr>
          <a:picLocks noChangeAspect="1"/>
        </xdr:cNvPicPr>
      </xdr:nvPicPr>
      <xdr:blipFill>
        <a:blip xmlns:r="http://schemas.openxmlformats.org/officeDocument/2006/relationships" r:embed="rId23"/>
        <a:stretch>
          <a:fillRect/>
        </a:stretch>
      </xdr:blipFill>
      <xdr:spPr>
        <a:xfrm>
          <a:off x="670560" y="91150441"/>
          <a:ext cx="7985760" cy="4499020"/>
        </a:xfrm>
        <a:prstGeom prst="rect">
          <a:avLst/>
        </a:prstGeom>
      </xdr:spPr>
    </xdr:pic>
    <xdr:clientData/>
  </xdr:twoCellAnchor>
  <xdr:twoCellAnchor editAs="oneCell">
    <xdr:from>
      <xdr:col>1</xdr:col>
      <xdr:colOff>0</xdr:colOff>
      <xdr:row>418</xdr:row>
      <xdr:rowOff>1</xdr:rowOff>
    </xdr:from>
    <xdr:to>
      <xdr:col>6</xdr:col>
      <xdr:colOff>45947</xdr:colOff>
      <xdr:row>440</xdr:row>
      <xdr:rowOff>167641</xdr:rowOff>
    </xdr:to>
    <xdr:pic>
      <xdr:nvPicPr>
        <xdr:cNvPr id="26" name="図 25">
          <a:extLst>
            <a:ext uri="{FF2B5EF4-FFF2-40B4-BE49-F238E27FC236}">
              <a16:creationId xmlns:a16="http://schemas.microsoft.com/office/drawing/2014/main" id="{7D45E3BA-0D7A-A1E7-BF4B-44A36F582DBA}"/>
            </a:ext>
          </a:extLst>
        </xdr:cNvPr>
        <xdr:cNvPicPr>
          <a:picLocks noChangeAspect="1"/>
        </xdr:cNvPicPr>
      </xdr:nvPicPr>
      <xdr:blipFill>
        <a:blip xmlns:r="http://schemas.openxmlformats.org/officeDocument/2006/relationships" r:embed="rId24"/>
        <a:stretch>
          <a:fillRect/>
        </a:stretch>
      </xdr:blipFill>
      <xdr:spPr>
        <a:xfrm>
          <a:off x="670560" y="95722441"/>
          <a:ext cx="3398747" cy="5196840"/>
        </a:xfrm>
        <a:prstGeom prst="rect">
          <a:avLst/>
        </a:prstGeom>
      </xdr:spPr>
    </xdr:pic>
    <xdr:clientData/>
  </xdr:twoCellAnchor>
  <xdr:twoCellAnchor editAs="oneCell">
    <xdr:from>
      <xdr:col>1</xdr:col>
      <xdr:colOff>0</xdr:colOff>
      <xdr:row>442</xdr:row>
      <xdr:rowOff>0</xdr:rowOff>
    </xdr:from>
    <xdr:to>
      <xdr:col>12</xdr:col>
      <xdr:colOff>472440</xdr:colOff>
      <xdr:row>464</xdr:row>
      <xdr:rowOff>209341</xdr:rowOff>
    </xdr:to>
    <xdr:pic>
      <xdr:nvPicPr>
        <xdr:cNvPr id="27" name="図 26">
          <a:extLst>
            <a:ext uri="{FF2B5EF4-FFF2-40B4-BE49-F238E27FC236}">
              <a16:creationId xmlns:a16="http://schemas.microsoft.com/office/drawing/2014/main" id="{8F12CD8B-C964-7B01-D858-3D713E7ED480}"/>
            </a:ext>
          </a:extLst>
        </xdr:cNvPr>
        <xdr:cNvPicPr>
          <a:picLocks noChangeAspect="1"/>
        </xdr:cNvPicPr>
      </xdr:nvPicPr>
      <xdr:blipFill>
        <a:blip xmlns:r="http://schemas.openxmlformats.org/officeDocument/2006/relationships" r:embed="rId25"/>
        <a:stretch>
          <a:fillRect/>
        </a:stretch>
      </xdr:blipFill>
      <xdr:spPr>
        <a:xfrm>
          <a:off x="670560" y="101208840"/>
          <a:ext cx="7848600" cy="5238541"/>
        </a:xfrm>
        <a:prstGeom prst="rect">
          <a:avLst/>
        </a:prstGeom>
      </xdr:spPr>
    </xdr:pic>
    <xdr:clientData/>
  </xdr:twoCellAnchor>
  <xdr:twoCellAnchor editAs="oneCell">
    <xdr:from>
      <xdr:col>1</xdr:col>
      <xdr:colOff>0</xdr:colOff>
      <xdr:row>466</xdr:row>
      <xdr:rowOff>0</xdr:rowOff>
    </xdr:from>
    <xdr:to>
      <xdr:col>19</xdr:col>
      <xdr:colOff>542113</xdr:colOff>
      <xdr:row>487</xdr:row>
      <xdr:rowOff>46140</xdr:rowOff>
    </xdr:to>
    <xdr:pic>
      <xdr:nvPicPr>
        <xdr:cNvPr id="28" name="図 27">
          <a:extLst>
            <a:ext uri="{FF2B5EF4-FFF2-40B4-BE49-F238E27FC236}">
              <a16:creationId xmlns:a16="http://schemas.microsoft.com/office/drawing/2014/main" id="{46E0E314-8F22-EA3C-D1B8-C9ACF4C2DD1D}"/>
            </a:ext>
          </a:extLst>
        </xdr:cNvPr>
        <xdr:cNvPicPr>
          <a:picLocks noChangeAspect="1"/>
        </xdr:cNvPicPr>
      </xdr:nvPicPr>
      <xdr:blipFill>
        <a:blip xmlns:r="http://schemas.openxmlformats.org/officeDocument/2006/relationships" r:embed="rId26"/>
        <a:stretch>
          <a:fillRect/>
        </a:stretch>
      </xdr:blipFill>
      <xdr:spPr>
        <a:xfrm>
          <a:off x="670560" y="106695240"/>
          <a:ext cx="12612193" cy="4846740"/>
        </a:xfrm>
        <a:prstGeom prst="rect">
          <a:avLst/>
        </a:prstGeom>
      </xdr:spPr>
    </xdr:pic>
    <xdr:clientData/>
  </xdr:twoCellAnchor>
  <xdr:twoCellAnchor editAs="oneCell">
    <xdr:from>
      <xdr:col>1</xdr:col>
      <xdr:colOff>0</xdr:colOff>
      <xdr:row>488</xdr:row>
      <xdr:rowOff>0</xdr:rowOff>
    </xdr:from>
    <xdr:to>
      <xdr:col>7</xdr:col>
      <xdr:colOff>533795</xdr:colOff>
      <xdr:row>512</xdr:row>
      <xdr:rowOff>46199</xdr:rowOff>
    </xdr:to>
    <xdr:pic>
      <xdr:nvPicPr>
        <xdr:cNvPr id="29" name="図 28">
          <a:extLst>
            <a:ext uri="{FF2B5EF4-FFF2-40B4-BE49-F238E27FC236}">
              <a16:creationId xmlns:a16="http://schemas.microsoft.com/office/drawing/2014/main" id="{6BB361DE-27D6-E2E9-5CAE-D675F5AC5D57}"/>
            </a:ext>
          </a:extLst>
        </xdr:cNvPr>
        <xdr:cNvPicPr>
          <a:picLocks noChangeAspect="1"/>
        </xdr:cNvPicPr>
      </xdr:nvPicPr>
      <xdr:blipFill>
        <a:blip xmlns:r="http://schemas.openxmlformats.org/officeDocument/2006/relationships" r:embed="rId27"/>
        <a:stretch>
          <a:fillRect/>
        </a:stretch>
      </xdr:blipFill>
      <xdr:spPr>
        <a:xfrm>
          <a:off x="670560" y="111724440"/>
          <a:ext cx="4557155" cy="5532599"/>
        </a:xfrm>
        <a:prstGeom prst="rect">
          <a:avLst/>
        </a:prstGeom>
      </xdr:spPr>
    </xdr:pic>
    <xdr:clientData/>
  </xdr:twoCellAnchor>
  <xdr:twoCellAnchor editAs="oneCell">
    <xdr:from>
      <xdr:col>1</xdr:col>
      <xdr:colOff>1</xdr:colOff>
      <xdr:row>514</xdr:row>
      <xdr:rowOff>1</xdr:rowOff>
    </xdr:from>
    <xdr:to>
      <xdr:col>18</xdr:col>
      <xdr:colOff>260297</xdr:colOff>
      <xdr:row>539</xdr:row>
      <xdr:rowOff>152400</xdr:rowOff>
    </xdr:to>
    <xdr:pic>
      <xdr:nvPicPr>
        <xdr:cNvPr id="30" name="図 29">
          <a:extLst>
            <a:ext uri="{FF2B5EF4-FFF2-40B4-BE49-F238E27FC236}">
              <a16:creationId xmlns:a16="http://schemas.microsoft.com/office/drawing/2014/main" id="{9639FF10-CBF9-960E-F166-9CD5CC6F420D}"/>
            </a:ext>
          </a:extLst>
        </xdr:cNvPr>
        <xdr:cNvPicPr>
          <a:picLocks noChangeAspect="1"/>
        </xdr:cNvPicPr>
      </xdr:nvPicPr>
      <xdr:blipFill>
        <a:blip xmlns:r="http://schemas.openxmlformats.org/officeDocument/2006/relationships" r:embed="rId28"/>
        <a:stretch>
          <a:fillRect/>
        </a:stretch>
      </xdr:blipFill>
      <xdr:spPr>
        <a:xfrm>
          <a:off x="670561" y="117668041"/>
          <a:ext cx="11659816" cy="5867399"/>
        </a:xfrm>
        <a:prstGeom prst="rect">
          <a:avLst/>
        </a:prstGeom>
      </xdr:spPr>
    </xdr:pic>
    <xdr:clientData/>
  </xdr:twoCellAnchor>
  <xdr:twoCellAnchor editAs="oneCell">
    <xdr:from>
      <xdr:col>1</xdr:col>
      <xdr:colOff>1</xdr:colOff>
      <xdr:row>541</xdr:row>
      <xdr:rowOff>1</xdr:rowOff>
    </xdr:from>
    <xdr:to>
      <xdr:col>18</xdr:col>
      <xdr:colOff>15240</xdr:colOff>
      <xdr:row>567</xdr:row>
      <xdr:rowOff>137495</xdr:rowOff>
    </xdr:to>
    <xdr:pic>
      <xdr:nvPicPr>
        <xdr:cNvPr id="31" name="図 30">
          <a:extLst>
            <a:ext uri="{FF2B5EF4-FFF2-40B4-BE49-F238E27FC236}">
              <a16:creationId xmlns:a16="http://schemas.microsoft.com/office/drawing/2014/main" id="{A6EE0F50-F601-44B7-723F-C4E4BE874D7F}"/>
            </a:ext>
          </a:extLst>
        </xdr:cNvPr>
        <xdr:cNvPicPr>
          <a:picLocks noChangeAspect="1"/>
        </xdr:cNvPicPr>
      </xdr:nvPicPr>
      <xdr:blipFill>
        <a:blip xmlns:r="http://schemas.openxmlformats.org/officeDocument/2006/relationships" r:embed="rId29"/>
        <a:stretch>
          <a:fillRect/>
        </a:stretch>
      </xdr:blipFill>
      <xdr:spPr>
        <a:xfrm>
          <a:off x="670561" y="123840241"/>
          <a:ext cx="11414759" cy="608109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520701</xdr:colOff>
      <xdr:row>29</xdr:row>
      <xdr:rowOff>136072</xdr:rowOff>
    </xdr:from>
    <xdr:to>
      <xdr:col>32</xdr:col>
      <xdr:colOff>509439</xdr:colOff>
      <xdr:row>54</xdr:row>
      <xdr:rowOff>4042</xdr:rowOff>
    </xdr:to>
    <xdr:pic>
      <xdr:nvPicPr>
        <xdr:cNvPr id="2" name="図 1">
          <a:extLst>
            <a:ext uri="{FF2B5EF4-FFF2-40B4-BE49-F238E27FC236}">
              <a16:creationId xmlns:a16="http://schemas.microsoft.com/office/drawing/2014/main" id="{2E294374-BB91-F96A-659B-8DA3479710D7}"/>
            </a:ext>
          </a:extLst>
        </xdr:cNvPr>
        <xdr:cNvPicPr>
          <a:picLocks noChangeAspect="1"/>
        </xdr:cNvPicPr>
      </xdr:nvPicPr>
      <xdr:blipFill>
        <a:blip xmlns:r="http://schemas.openxmlformats.org/officeDocument/2006/relationships" r:embed="rId1"/>
        <a:stretch>
          <a:fillRect/>
        </a:stretch>
      </xdr:blipFill>
      <xdr:spPr>
        <a:xfrm>
          <a:off x="24284215" y="9388929"/>
          <a:ext cx="13933338" cy="7760113"/>
        </a:xfrm>
        <a:prstGeom prst="rect">
          <a:avLst/>
        </a:prstGeom>
      </xdr:spPr>
    </xdr:pic>
    <xdr:clientData/>
  </xdr:twoCellAnchor>
  <xdr:twoCellAnchor editAs="oneCell">
    <xdr:from>
      <xdr:col>12</xdr:col>
      <xdr:colOff>0</xdr:colOff>
      <xdr:row>14</xdr:row>
      <xdr:rowOff>0</xdr:rowOff>
    </xdr:from>
    <xdr:to>
      <xdr:col>23</xdr:col>
      <xdr:colOff>58500</xdr:colOff>
      <xdr:row>26</xdr:row>
      <xdr:rowOff>175356</xdr:rowOff>
    </xdr:to>
    <xdr:pic>
      <xdr:nvPicPr>
        <xdr:cNvPr id="3" name="図 2">
          <a:extLst>
            <a:ext uri="{FF2B5EF4-FFF2-40B4-BE49-F238E27FC236}">
              <a16:creationId xmlns:a16="http://schemas.microsoft.com/office/drawing/2014/main" id="{0D41F12F-D1FC-720C-A2F6-7BBFE784EE16}"/>
            </a:ext>
          </a:extLst>
        </xdr:cNvPr>
        <xdr:cNvPicPr>
          <a:picLocks noChangeAspect="1"/>
        </xdr:cNvPicPr>
      </xdr:nvPicPr>
      <xdr:blipFill>
        <a:blip xmlns:r="http://schemas.openxmlformats.org/officeDocument/2006/relationships" r:embed="rId2"/>
        <a:stretch>
          <a:fillRect/>
        </a:stretch>
      </xdr:blipFill>
      <xdr:spPr>
        <a:xfrm>
          <a:off x="24420286" y="3392714"/>
          <a:ext cx="7342857" cy="5028571"/>
        </a:xfrm>
        <a:prstGeom prst="rect">
          <a:avLst/>
        </a:prstGeom>
      </xdr:spPr>
    </xdr:pic>
    <xdr:clientData/>
  </xdr:twoCellAnchor>
  <xdr:twoCellAnchor editAs="oneCell">
    <xdr:from>
      <xdr:col>12</xdr:col>
      <xdr:colOff>0</xdr:colOff>
      <xdr:row>45</xdr:row>
      <xdr:rowOff>0</xdr:rowOff>
    </xdr:from>
    <xdr:to>
      <xdr:col>25</xdr:col>
      <xdr:colOff>334072</xdr:colOff>
      <xdr:row>58</xdr:row>
      <xdr:rowOff>28523</xdr:rowOff>
    </xdr:to>
    <xdr:pic>
      <xdr:nvPicPr>
        <xdr:cNvPr id="4" name="図 3">
          <a:extLst>
            <a:ext uri="{FF2B5EF4-FFF2-40B4-BE49-F238E27FC236}">
              <a16:creationId xmlns:a16="http://schemas.microsoft.com/office/drawing/2014/main" id="{AE25BBE5-E13E-0E26-D07A-338160C84B25}"/>
            </a:ext>
          </a:extLst>
        </xdr:cNvPr>
        <xdr:cNvPicPr>
          <a:picLocks noChangeAspect="1"/>
        </xdr:cNvPicPr>
      </xdr:nvPicPr>
      <xdr:blipFill>
        <a:blip xmlns:r="http://schemas.openxmlformats.org/officeDocument/2006/relationships" r:embed="rId3"/>
        <a:stretch>
          <a:fillRect/>
        </a:stretch>
      </xdr:blipFill>
      <xdr:spPr>
        <a:xfrm>
          <a:off x="24420286" y="13997214"/>
          <a:ext cx="8942857" cy="4038095"/>
        </a:xfrm>
        <a:prstGeom prst="rect">
          <a:avLst/>
        </a:prstGeom>
      </xdr:spPr>
    </xdr:pic>
    <xdr:clientData/>
  </xdr:twoCellAnchor>
  <xdr:twoCellAnchor editAs="oneCell">
    <xdr:from>
      <xdr:col>13</xdr:col>
      <xdr:colOff>0</xdr:colOff>
      <xdr:row>59</xdr:row>
      <xdr:rowOff>0</xdr:rowOff>
    </xdr:from>
    <xdr:to>
      <xdr:col>24</xdr:col>
      <xdr:colOff>439452</xdr:colOff>
      <xdr:row>72</xdr:row>
      <xdr:rowOff>133285</xdr:rowOff>
    </xdr:to>
    <xdr:pic>
      <xdr:nvPicPr>
        <xdr:cNvPr id="6" name="図 5">
          <a:extLst>
            <a:ext uri="{FF2B5EF4-FFF2-40B4-BE49-F238E27FC236}">
              <a16:creationId xmlns:a16="http://schemas.microsoft.com/office/drawing/2014/main" id="{E785B239-2899-8BEA-EF59-B55F136EE6ED}"/>
            </a:ext>
          </a:extLst>
        </xdr:cNvPr>
        <xdr:cNvPicPr>
          <a:picLocks noChangeAspect="1"/>
        </xdr:cNvPicPr>
      </xdr:nvPicPr>
      <xdr:blipFill>
        <a:blip xmlns:r="http://schemas.openxmlformats.org/officeDocument/2006/relationships" r:embed="rId4"/>
        <a:stretch>
          <a:fillRect/>
        </a:stretch>
      </xdr:blipFill>
      <xdr:spPr>
        <a:xfrm>
          <a:off x="25082500" y="18315214"/>
          <a:ext cx="7723809" cy="414285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21</xdr:col>
      <xdr:colOff>39266</xdr:colOff>
      <xdr:row>30</xdr:row>
      <xdr:rowOff>15776</xdr:rowOff>
    </xdr:to>
    <xdr:pic>
      <xdr:nvPicPr>
        <xdr:cNvPr id="31" name="図 30">
          <a:extLst>
            <a:ext uri="{FF2B5EF4-FFF2-40B4-BE49-F238E27FC236}">
              <a16:creationId xmlns:a16="http://schemas.microsoft.com/office/drawing/2014/main" id="{ED9E781D-06ED-7313-EE2D-DE9654FEEB43}"/>
            </a:ext>
          </a:extLst>
        </xdr:cNvPr>
        <xdr:cNvPicPr>
          <a:picLocks noChangeAspect="1"/>
        </xdr:cNvPicPr>
      </xdr:nvPicPr>
      <xdr:blipFill>
        <a:blip xmlns:r="http://schemas.openxmlformats.org/officeDocument/2006/relationships" r:embed="rId1"/>
        <a:stretch>
          <a:fillRect/>
        </a:stretch>
      </xdr:blipFill>
      <xdr:spPr>
        <a:xfrm>
          <a:off x="670560" y="769620"/>
          <a:ext cx="13450466" cy="6187976"/>
        </a:xfrm>
        <a:prstGeom prst="rect">
          <a:avLst/>
        </a:prstGeom>
      </xdr:spPr>
    </xdr:pic>
    <xdr:clientData/>
  </xdr:twoCellAnchor>
  <xdr:twoCellAnchor editAs="oneCell">
    <xdr:from>
      <xdr:col>1</xdr:col>
      <xdr:colOff>0</xdr:colOff>
      <xdr:row>34</xdr:row>
      <xdr:rowOff>0</xdr:rowOff>
    </xdr:from>
    <xdr:to>
      <xdr:col>20</xdr:col>
      <xdr:colOff>610757</xdr:colOff>
      <xdr:row>59</xdr:row>
      <xdr:rowOff>198632</xdr:rowOff>
    </xdr:to>
    <xdr:pic>
      <xdr:nvPicPr>
        <xdr:cNvPr id="32" name="図 31">
          <a:extLst>
            <a:ext uri="{FF2B5EF4-FFF2-40B4-BE49-F238E27FC236}">
              <a16:creationId xmlns:a16="http://schemas.microsoft.com/office/drawing/2014/main" id="{72D97C0D-6608-A9D2-E84E-81F14EECC46C}"/>
            </a:ext>
          </a:extLst>
        </xdr:cNvPr>
        <xdr:cNvPicPr>
          <a:picLocks noChangeAspect="1"/>
        </xdr:cNvPicPr>
      </xdr:nvPicPr>
      <xdr:blipFill>
        <a:blip xmlns:r="http://schemas.openxmlformats.org/officeDocument/2006/relationships" r:embed="rId2"/>
        <a:stretch>
          <a:fillRect/>
        </a:stretch>
      </xdr:blipFill>
      <xdr:spPr>
        <a:xfrm>
          <a:off x="670560" y="7940040"/>
          <a:ext cx="13351397" cy="591363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12</xdr:col>
      <xdr:colOff>0</xdr:colOff>
      <xdr:row>15</xdr:row>
      <xdr:rowOff>0</xdr:rowOff>
    </xdr:from>
    <xdr:to>
      <xdr:col>32</xdr:col>
      <xdr:colOff>87</xdr:colOff>
      <xdr:row>34</xdr:row>
      <xdr:rowOff>166700</xdr:rowOff>
    </xdr:to>
    <xdr:pic>
      <xdr:nvPicPr>
        <xdr:cNvPr id="2" name="図 1">
          <a:extLst>
            <a:ext uri="{FF2B5EF4-FFF2-40B4-BE49-F238E27FC236}">
              <a16:creationId xmlns:a16="http://schemas.microsoft.com/office/drawing/2014/main" id="{6DC52D0C-0E0C-AC75-4B5E-32AA48968C66}"/>
            </a:ext>
          </a:extLst>
        </xdr:cNvPr>
        <xdr:cNvPicPr>
          <a:picLocks noChangeAspect="1"/>
        </xdr:cNvPicPr>
      </xdr:nvPicPr>
      <xdr:blipFill>
        <a:blip xmlns:r="http://schemas.openxmlformats.org/officeDocument/2006/relationships" r:embed="rId1"/>
        <a:stretch>
          <a:fillRect/>
        </a:stretch>
      </xdr:blipFill>
      <xdr:spPr>
        <a:xfrm>
          <a:off x="23956818" y="3867727"/>
          <a:ext cx="13161905" cy="797142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21</xdr:col>
      <xdr:colOff>214541</xdr:colOff>
      <xdr:row>29</xdr:row>
      <xdr:rowOff>114825</xdr:rowOff>
    </xdr:to>
    <xdr:pic>
      <xdr:nvPicPr>
        <xdr:cNvPr id="4" name="図 3">
          <a:extLst>
            <a:ext uri="{FF2B5EF4-FFF2-40B4-BE49-F238E27FC236}">
              <a16:creationId xmlns:a16="http://schemas.microsoft.com/office/drawing/2014/main" id="{813457EF-F52A-0861-B5C1-8EB00F7FBFCF}"/>
            </a:ext>
          </a:extLst>
        </xdr:cNvPr>
        <xdr:cNvPicPr>
          <a:picLocks noChangeAspect="1"/>
        </xdr:cNvPicPr>
      </xdr:nvPicPr>
      <xdr:blipFill>
        <a:blip xmlns:r="http://schemas.openxmlformats.org/officeDocument/2006/relationships" r:embed="rId1"/>
        <a:stretch>
          <a:fillRect/>
        </a:stretch>
      </xdr:blipFill>
      <xdr:spPr>
        <a:xfrm>
          <a:off x="670560" y="1082040"/>
          <a:ext cx="13625741" cy="60584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ndescorp-my.sharepoint.com/Work/C&#20225;/&#21830;&#21697;&#30331;&#37682;/Space-E&#26448;&#26009;&#19968;&#35239;_2012110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amserver\home\DOCUME~1\Sagara\LOCALS~1\Temp\B2Temp\Attach\13%20&#32080;&#21512;&#35430;&#39443;&#38917;&#30446;&#34920;-R18Updat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組込みソフト一覧"/>
      <sheetName val="商品パッケージーシステム対比表"/>
      <sheetName val="新規販売"/>
      <sheetName val="保守"/>
      <sheetName val="料金体系"/>
      <sheetName val="サービス選択パターン"/>
    </sheetNames>
    <sheetDataSet>
      <sheetData sheetId="0"/>
      <sheetData sheetId="1"/>
      <sheetData sheetId="2"/>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総合"/>
      <sheetName val="CCD アンダーカット検出"/>
      <sheetName val="CCD アンダーカット計測"/>
      <sheetName val="MOLD アセンブリ配置"/>
    </sheetNames>
    <sheetDataSet>
      <sheetData sheetId="0"/>
      <sheetData sheetId="1"/>
      <sheetData sheetId="2"/>
      <sheetData sheetId="3"/>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evo-complatf.com/service_setting/" TargetMode="External"/><Relationship Id="rId13" Type="http://schemas.openxmlformats.org/officeDocument/2006/relationships/hyperlink" Target="https://apr01.sup-ndes-compf.com/ndes/" TargetMode="External"/><Relationship Id="rId18" Type="http://schemas.openxmlformats.org/officeDocument/2006/relationships/hyperlink" Target="https://graph.microsoft.com/.default" TargetMode="External"/><Relationship Id="rId3" Type="http://schemas.openxmlformats.org/officeDocument/2006/relationships/hyperlink" Target="https://auth.sup-ndes-compf.com/" TargetMode="External"/><Relationship Id="rId21" Type="http://schemas.openxmlformats.org/officeDocument/2006/relationships/printerSettings" Target="../printerSettings/printerSettings1.bin"/><Relationship Id="rId7" Type="http://schemas.openxmlformats.org/officeDocument/2006/relationships/hyperlink" Target="https://evo-complatf.com/entry_option/" TargetMode="External"/><Relationship Id="rId12" Type="http://schemas.openxmlformats.org/officeDocument/2006/relationships/hyperlink" Target="https://apr01.sup-ndes-compf.com/ndes/" TargetMode="External"/><Relationship Id="rId17" Type="http://schemas.openxmlformats.org/officeDocument/2006/relationships/hyperlink" Target="https://login.contoso.com/1e054624-48c8-4633-823e-57f6c918bcbd/v2.0" TargetMode="External"/><Relationship Id="rId2" Type="http://schemas.openxmlformats.org/officeDocument/2006/relationships/hyperlink" Target="https://evo-complatf.com/evo-complatf/entry/" TargetMode="External"/><Relationship Id="rId16" Type="http://schemas.openxmlformats.org/officeDocument/2006/relationships/hyperlink" Target="https://login.microsoftonline.com/1e054624-48c8-4633-823e-57f6c918bcbd/oauth2/v2.0/token" TargetMode="External"/><Relationship Id="rId20" Type="http://schemas.openxmlformats.org/officeDocument/2006/relationships/hyperlink" Target="https://login.microsoftonline.com/common/discovery/keys" TargetMode="External"/><Relationship Id="rId1" Type="http://schemas.openxmlformats.org/officeDocument/2006/relationships/hyperlink" Target="https://stg.shop.gmo-kb.com/gmo/login" TargetMode="External"/><Relationship Id="rId6" Type="http://schemas.openxmlformats.org/officeDocument/2006/relationships/hyperlink" Target="https://evo-complatf.com/entry_edit/" TargetMode="External"/><Relationship Id="rId11" Type="http://schemas.openxmlformats.org/officeDocument/2006/relationships/hyperlink" Target="https://sup-ndes-compf.com/user_manage/" TargetMode="External"/><Relationship Id="rId5" Type="http://schemas.openxmlformats.org/officeDocument/2006/relationships/hyperlink" Target="https://sup-ndes-compf.com/cmd_vis_space-e/" TargetMode="External"/><Relationship Id="rId15" Type="http://schemas.openxmlformats.org/officeDocument/2006/relationships/hyperlink" Target="https://graph.microsoft.com/" TargetMode="External"/><Relationship Id="rId10" Type="http://schemas.openxmlformats.org/officeDocument/2006/relationships/hyperlink" Target="https://sup-ndes-compf.com/ndes/entry/" TargetMode="External"/><Relationship Id="rId19" Type="http://schemas.openxmlformats.org/officeDocument/2006/relationships/hyperlink" Target="https://graph.microsoft.com/v1.0/users" TargetMode="External"/><Relationship Id="rId4" Type="http://schemas.openxmlformats.org/officeDocument/2006/relationships/hyperlink" Target="https://6e38ettii0vw.cybozu.com/k/" TargetMode="External"/><Relationship Id="rId9" Type="http://schemas.openxmlformats.org/officeDocument/2006/relationships/hyperlink" Target="https://evo-complatf.com/billing_download/" TargetMode="External"/><Relationship Id="rId14" Type="http://schemas.openxmlformats.org/officeDocument/2006/relationships/hyperlink" Target="https://sts.windows.net/1e054624-48c8-4633-823e-57f6c918bcbd/"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https://sup-ndes-compf.com/ndes/entry/" TargetMode="External"/><Relationship Id="rId7" Type="http://schemas.openxmlformats.org/officeDocument/2006/relationships/vmlDrawing" Target="../drawings/vmlDrawing1.vml"/><Relationship Id="rId2" Type="http://schemas.openxmlformats.org/officeDocument/2006/relationships/hyperlink" Target="https://sup-ndes-compf.com/ndes/entry/" TargetMode="External"/><Relationship Id="rId1" Type="http://schemas.openxmlformats.org/officeDocument/2006/relationships/hyperlink" Target="https://sup-ndes-compf.com/ndes/entry/" TargetMode="External"/><Relationship Id="rId6" Type="http://schemas.openxmlformats.org/officeDocument/2006/relationships/drawing" Target="../drawings/drawing3.xml"/><Relationship Id="rId5" Type="http://schemas.openxmlformats.org/officeDocument/2006/relationships/printerSettings" Target="../printerSettings/printerSettings3.bin"/><Relationship Id="rId4" Type="http://schemas.openxmlformats.org/officeDocument/2006/relationships/hyperlink" Target="https://sup-ndes-compf.com/ndes/entry/" TargetMode="Externa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hyperlink" Target="mailto:nakano.m@nttd-es.co.jp" TargetMode="External"/><Relationship Id="rId2" Type="http://schemas.openxmlformats.org/officeDocument/2006/relationships/hyperlink" Target="mailto:ogita.s@nttd-es.co.jp" TargetMode="External"/><Relationship Id="rId1" Type="http://schemas.openxmlformats.org/officeDocument/2006/relationships/hyperlink" Target="mailto:li.pm@nttd-es.co.jp" TargetMode="External"/><Relationship Id="rId5" Type="http://schemas.openxmlformats.org/officeDocument/2006/relationships/printerSettings" Target="../printerSettings/printerSettings4.bin"/><Relationship Id="rId4" Type="http://schemas.openxmlformats.org/officeDocument/2006/relationships/hyperlink" Target="mailto:akira.murakami@ndes-dx.net" TargetMode="Externa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mailto:nakano.m@nttd-es.co.jp" TargetMode="External"/><Relationship Id="rId1" Type="http://schemas.openxmlformats.org/officeDocument/2006/relationships/hyperlink" Target="mailto:NDESp@ss0" TargetMode="External"/><Relationship Id="rId4"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mailto:nakano.m@nttd-es.co.jp" TargetMode="External"/><Relationship Id="rId1" Type="http://schemas.openxmlformats.org/officeDocument/2006/relationships/hyperlink" Target="mailto:NDESp@ss0" TargetMode="External"/><Relationship Id="rId4"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4AAF9-2870-4AFD-AF22-DEB08270F8E9}">
  <dimension ref="A1:I62"/>
  <sheetViews>
    <sheetView zoomScale="85" zoomScaleNormal="85" workbookViewId="0">
      <selection activeCell="H12" sqref="H12"/>
    </sheetView>
  </sheetViews>
  <sheetFormatPr defaultColWidth="4.09765625" defaultRowHeight="18"/>
  <cols>
    <col min="1" max="1" width="3.59765625" style="20" customWidth="1"/>
    <col min="2" max="2" width="4.09765625" style="20"/>
    <col min="3" max="3" width="11.19921875" style="20" customWidth="1"/>
    <col min="4" max="4" width="14" style="20" bestFit="1" customWidth="1"/>
    <col min="5" max="5" width="45.5" style="20" customWidth="1"/>
    <col min="6" max="6" width="16.19921875" style="20" bestFit="1" customWidth="1"/>
    <col min="7" max="7" width="25.3984375" style="20" customWidth="1"/>
    <col min="8" max="8" width="42" style="20" customWidth="1"/>
    <col min="9" max="9" width="42.59765625" style="22" customWidth="1"/>
    <col min="10" max="16384" width="4.09765625" style="20"/>
  </cols>
  <sheetData>
    <row r="1" spans="1:9">
      <c r="A1" s="27" t="s">
        <v>0</v>
      </c>
    </row>
    <row r="2" spans="1:9">
      <c r="B2" s="24" t="s">
        <v>1</v>
      </c>
      <c r="C2" s="24" t="s">
        <v>2</v>
      </c>
      <c r="D2" s="24" t="s">
        <v>3</v>
      </c>
      <c r="E2" s="24" t="s">
        <v>4</v>
      </c>
      <c r="F2" s="24" t="s">
        <v>5</v>
      </c>
      <c r="G2" s="24" t="s">
        <v>6</v>
      </c>
      <c r="H2" s="24" t="s">
        <v>7</v>
      </c>
      <c r="I2" s="28" t="s">
        <v>8</v>
      </c>
    </row>
    <row r="3" spans="1:9">
      <c r="B3" s="23">
        <v>1</v>
      </c>
      <c r="C3" s="23" t="s">
        <v>9</v>
      </c>
      <c r="D3" s="23"/>
      <c r="E3" s="23"/>
      <c r="F3" s="23"/>
      <c r="G3" s="23"/>
      <c r="H3" s="23" t="s">
        <v>10</v>
      </c>
      <c r="I3" s="61">
        <v>965166023933</v>
      </c>
    </row>
    <row r="4" spans="1:9">
      <c r="B4" s="23">
        <v>2</v>
      </c>
      <c r="C4" s="23" t="s">
        <v>11</v>
      </c>
      <c r="D4" s="23" t="s">
        <v>12</v>
      </c>
      <c r="E4" s="23" t="s">
        <v>13</v>
      </c>
      <c r="F4" s="23"/>
      <c r="G4" s="23"/>
      <c r="H4" s="18" t="s">
        <v>14</v>
      </c>
      <c r="I4" s="30"/>
    </row>
    <row r="5" spans="1:9">
      <c r="B5" s="23">
        <v>3</v>
      </c>
      <c r="C5" s="23"/>
      <c r="D5" s="23"/>
      <c r="E5" s="23" t="s">
        <v>15</v>
      </c>
      <c r="F5" s="23"/>
      <c r="G5" s="23"/>
      <c r="H5" s="23" t="s">
        <v>16</v>
      </c>
      <c r="I5" s="29"/>
    </row>
    <row r="6" spans="1:9">
      <c r="B6" s="23">
        <v>4</v>
      </c>
      <c r="C6" s="23"/>
      <c r="D6" s="23"/>
      <c r="E6" s="23" t="s">
        <v>17</v>
      </c>
      <c r="F6" s="23"/>
      <c r="G6" s="23"/>
      <c r="H6" s="31" t="s">
        <v>18</v>
      </c>
      <c r="I6" s="29"/>
    </row>
    <row r="7" spans="1:9">
      <c r="B7" s="23">
        <v>5</v>
      </c>
      <c r="C7" s="23"/>
      <c r="D7" s="23"/>
      <c r="E7" s="23" t="s">
        <v>19</v>
      </c>
      <c r="F7" s="23"/>
      <c r="G7" s="23"/>
      <c r="H7" s="31" t="s">
        <v>20</v>
      </c>
      <c r="I7" s="29"/>
    </row>
    <row r="8" spans="1:9">
      <c r="B8" s="23">
        <v>6</v>
      </c>
      <c r="C8" s="23" t="s">
        <v>21</v>
      </c>
      <c r="D8" s="23"/>
      <c r="E8" s="44" t="s">
        <v>22</v>
      </c>
      <c r="F8" s="23"/>
      <c r="G8" s="23"/>
      <c r="H8" s="31"/>
      <c r="I8" s="29"/>
    </row>
    <row r="9" spans="1:9">
      <c r="B9" s="23">
        <v>7</v>
      </c>
      <c r="C9" s="23" t="s">
        <v>23</v>
      </c>
      <c r="D9" s="23" t="s">
        <v>24</v>
      </c>
      <c r="E9" s="23" t="s">
        <v>25</v>
      </c>
      <c r="F9" s="23"/>
      <c r="G9" s="23"/>
      <c r="H9" s="138" t="s">
        <v>727</v>
      </c>
      <c r="I9" s="29" t="s">
        <v>26</v>
      </c>
    </row>
    <row r="10" spans="1:9">
      <c r="B10" s="23">
        <v>8</v>
      </c>
      <c r="C10" s="23"/>
      <c r="D10" s="23"/>
      <c r="E10" s="23" t="s">
        <v>24</v>
      </c>
      <c r="F10" s="23"/>
      <c r="G10" s="23"/>
      <c r="H10" s="23" t="s">
        <v>27</v>
      </c>
      <c r="I10" s="29" t="s">
        <v>28</v>
      </c>
    </row>
    <row r="11" spans="1:9">
      <c r="B11" s="23">
        <v>9</v>
      </c>
      <c r="C11" s="23"/>
      <c r="D11" s="23"/>
      <c r="E11" s="23" t="s">
        <v>29</v>
      </c>
      <c r="F11" s="23"/>
      <c r="G11" s="23"/>
      <c r="H11" s="23" t="s">
        <v>30</v>
      </c>
      <c r="I11" s="29"/>
    </row>
    <row r="12" spans="1:9">
      <c r="B12" s="23">
        <v>10</v>
      </c>
      <c r="C12" s="23"/>
      <c r="D12" s="23"/>
      <c r="E12" s="23" t="s">
        <v>19</v>
      </c>
      <c r="F12" s="23"/>
      <c r="G12" s="23"/>
      <c r="H12" s="23" t="s">
        <v>31</v>
      </c>
      <c r="I12" s="29"/>
    </row>
    <row r="13" spans="1:9">
      <c r="B13" s="23">
        <v>11</v>
      </c>
      <c r="C13" s="23"/>
      <c r="D13" s="23"/>
      <c r="E13" s="23" t="s">
        <v>32</v>
      </c>
      <c r="F13" s="23"/>
      <c r="G13" s="23"/>
      <c r="H13" s="23">
        <v>5432</v>
      </c>
      <c r="I13" s="29"/>
    </row>
    <row r="14" spans="1:9">
      <c r="B14" s="23">
        <v>12</v>
      </c>
      <c r="C14" s="23"/>
      <c r="D14" s="23" t="s">
        <v>33</v>
      </c>
      <c r="E14" s="23" t="s">
        <v>34</v>
      </c>
      <c r="F14" s="23" t="s">
        <v>35</v>
      </c>
      <c r="G14" s="23"/>
      <c r="H14" s="23" t="s">
        <v>719</v>
      </c>
      <c r="I14" s="29"/>
    </row>
    <row r="15" spans="1:9">
      <c r="B15" s="23">
        <v>13</v>
      </c>
      <c r="C15" s="23"/>
      <c r="D15" s="23"/>
      <c r="E15" s="23" t="s">
        <v>36</v>
      </c>
      <c r="F15" s="23" t="s">
        <v>35</v>
      </c>
      <c r="G15" s="23"/>
      <c r="H15" s="23" t="s">
        <v>720</v>
      </c>
      <c r="I15" s="29" t="s">
        <v>28</v>
      </c>
    </row>
    <row r="16" spans="1:9">
      <c r="B16" s="23">
        <v>14</v>
      </c>
      <c r="C16" s="23"/>
      <c r="D16" s="23" t="s">
        <v>37</v>
      </c>
      <c r="E16" s="23" t="s">
        <v>38</v>
      </c>
      <c r="F16" s="23"/>
      <c r="G16" s="23"/>
      <c r="H16" s="158" t="s">
        <v>724</v>
      </c>
      <c r="I16" s="29"/>
    </row>
    <row r="17" spans="2:9">
      <c r="B17" s="23">
        <v>15</v>
      </c>
      <c r="C17" s="23"/>
      <c r="D17" s="23"/>
      <c r="E17" s="23" t="s">
        <v>39</v>
      </c>
      <c r="F17" s="23"/>
      <c r="G17" s="23"/>
      <c r="H17" s="158" t="s">
        <v>725</v>
      </c>
      <c r="I17" s="29"/>
    </row>
    <row r="18" spans="2:9">
      <c r="B18" s="23">
        <v>16</v>
      </c>
      <c r="C18" s="23"/>
      <c r="D18" s="23"/>
      <c r="E18" s="23" t="s">
        <v>40</v>
      </c>
      <c r="F18" s="23"/>
      <c r="G18" s="23"/>
      <c r="H18" s="137" t="s">
        <v>726</v>
      </c>
      <c r="I18" s="29"/>
    </row>
    <row r="19" spans="2:9" s="115" customFormat="1">
      <c r="B19" s="60">
        <v>17</v>
      </c>
      <c r="C19" s="60"/>
      <c r="D19" s="60"/>
      <c r="E19" s="60" t="s">
        <v>41</v>
      </c>
      <c r="F19" s="60" t="s">
        <v>35</v>
      </c>
      <c r="G19" s="60"/>
      <c r="H19" s="113" t="s">
        <v>42</v>
      </c>
      <c r="I19" s="114"/>
    </row>
    <row r="20" spans="2:9" s="115" customFormat="1">
      <c r="B20" s="60">
        <v>18</v>
      </c>
      <c r="C20" s="60"/>
      <c r="D20" s="60"/>
      <c r="E20" s="60" t="s">
        <v>43</v>
      </c>
      <c r="F20" s="60" t="s">
        <v>35</v>
      </c>
      <c r="G20" s="60"/>
      <c r="H20" s="113" t="s">
        <v>44</v>
      </c>
      <c r="I20" s="114"/>
    </row>
    <row r="21" spans="2:9" s="115" customFormat="1">
      <c r="B21" s="60">
        <v>19</v>
      </c>
      <c r="C21" s="60"/>
      <c r="D21" s="60"/>
      <c r="E21" s="60" t="s">
        <v>45</v>
      </c>
      <c r="F21" s="60" t="s">
        <v>35</v>
      </c>
      <c r="G21" s="60"/>
      <c r="H21" s="113" t="s">
        <v>46</v>
      </c>
      <c r="I21" s="114"/>
    </row>
    <row r="22" spans="2:9" s="115" customFormat="1">
      <c r="B22" s="60">
        <v>20</v>
      </c>
      <c r="C22" s="60"/>
      <c r="D22" s="60"/>
      <c r="E22" s="60" t="s">
        <v>47</v>
      </c>
      <c r="F22" s="60" t="s">
        <v>35</v>
      </c>
      <c r="G22" s="60"/>
      <c r="H22" s="113" t="s">
        <v>48</v>
      </c>
      <c r="I22" s="114"/>
    </row>
    <row r="23" spans="2:9" s="115" customFormat="1">
      <c r="B23" s="60">
        <v>21</v>
      </c>
      <c r="C23" s="60"/>
      <c r="D23" s="60"/>
      <c r="E23" s="60" t="s">
        <v>49</v>
      </c>
      <c r="F23" s="60"/>
      <c r="G23" s="60"/>
      <c r="H23" s="113" t="s">
        <v>50</v>
      </c>
      <c r="I23" s="114"/>
    </row>
    <row r="24" spans="2:9" s="115" customFormat="1">
      <c r="B24" s="60">
        <v>22</v>
      </c>
      <c r="C24" s="60"/>
      <c r="D24" s="60"/>
      <c r="E24" s="60" t="s">
        <v>51</v>
      </c>
      <c r="F24" s="60"/>
      <c r="G24" s="60"/>
      <c r="H24" s="140" t="s">
        <v>52</v>
      </c>
      <c r="I24" s="114"/>
    </row>
    <row r="25" spans="2:9" s="115" customFormat="1">
      <c r="B25" s="60">
        <v>23</v>
      </c>
      <c r="C25" s="60"/>
      <c r="D25" s="60"/>
      <c r="E25" s="60" t="s">
        <v>53</v>
      </c>
      <c r="F25" s="60" t="s">
        <v>54</v>
      </c>
      <c r="G25" s="60"/>
      <c r="H25" s="113" t="s">
        <v>55</v>
      </c>
      <c r="I25" s="114"/>
    </row>
    <row r="26" spans="2:9" ht="54">
      <c r="B26" s="23">
        <v>24</v>
      </c>
      <c r="C26" s="23"/>
      <c r="D26" s="23" t="s">
        <v>56</v>
      </c>
      <c r="E26" s="23" t="s">
        <v>57</v>
      </c>
      <c r="F26" s="23"/>
      <c r="G26" s="23"/>
      <c r="H26" s="23" t="s">
        <v>58</v>
      </c>
      <c r="I26" s="29" t="s">
        <v>59</v>
      </c>
    </row>
    <row r="27" spans="2:9">
      <c r="B27" s="23">
        <v>25</v>
      </c>
      <c r="C27" s="23"/>
      <c r="D27" s="23"/>
      <c r="E27" s="23" t="s">
        <v>60</v>
      </c>
      <c r="F27" s="23"/>
      <c r="G27" s="23"/>
      <c r="H27" s="23" t="s">
        <v>61</v>
      </c>
      <c r="I27" s="29"/>
    </row>
    <row r="28" spans="2:9">
      <c r="B28" s="23">
        <v>26</v>
      </c>
      <c r="C28" s="23"/>
      <c r="D28" s="23"/>
      <c r="E28" s="23" t="s">
        <v>62</v>
      </c>
      <c r="F28" s="23" t="s">
        <v>63</v>
      </c>
      <c r="G28" s="23"/>
      <c r="H28" s="25">
        <v>1.25</v>
      </c>
      <c r="I28" s="29"/>
    </row>
    <row r="29" spans="2:9">
      <c r="B29" s="23">
        <v>27</v>
      </c>
      <c r="C29" s="23"/>
      <c r="D29" s="23"/>
      <c r="E29" s="23"/>
      <c r="F29" s="23" t="s">
        <v>64</v>
      </c>
      <c r="G29" s="23"/>
      <c r="H29" s="23" t="s">
        <v>65</v>
      </c>
      <c r="I29" s="29"/>
    </row>
    <row r="30" spans="2:9">
      <c r="B30" s="23">
        <v>28</v>
      </c>
      <c r="C30" s="23"/>
      <c r="D30" s="23"/>
      <c r="E30" s="23"/>
      <c r="F30" s="23" t="s">
        <v>66</v>
      </c>
      <c r="G30" s="23"/>
      <c r="H30" s="23" t="s">
        <v>67</v>
      </c>
      <c r="I30" s="29"/>
    </row>
    <row r="31" spans="2:9">
      <c r="B31" s="23">
        <v>29</v>
      </c>
      <c r="C31" s="23"/>
      <c r="D31" s="23"/>
      <c r="E31" s="23" t="s">
        <v>68</v>
      </c>
      <c r="F31" s="23"/>
      <c r="G31" s="23"/>
      <c r="H31" s="23" t="s">
        <v>721</v>
      </c>
      <c r="I31" s="29"/>
    </row>
    <row r="32" spans="2:9">
      <c r="B32" s="23">
        <v>30</v>
      </c>
      <c r="C32" s="23"/>
      <c r="D32" s="23"/>
      <c r="E32" s="23"/>
      <c r="F32" s="23"/>
      <c r="G32" s="23"/>
      <c r="H32" s="23" t="s">
        <v>69</v>
      </c>
      <c r="I32" s="29"/>
    </row>
    <row r="33" spans="2:9">
      <c r="B33" s="23">
        <v>31</v>
      </c>
      <c r="C33" s="23"/>
      <c r="D33" s="23"/>
      <c r="E33" s="23"/>
      <c r="F33" s="23"/>
      <c r="G33" s="23"/>
      <c r="H33" s="23" t="s">
        <v>70</v>
      </c>
      <c r="I33" s="29"/>
    </row>
    <row r="34" spans="2:9">
      <c r="B34" s="23">
        <v>32</v>
      </c>
      <c r="C34" s="23"/>
      <c r="D34" s="23"/>
      <c r="E34" s="23"/>
      <c r="F34" s="23"/>
      <c r="G34" s="23"/>
      <c r="H34" s="23" t="s">
        <v>71</v>
      </c>
      <c r="I34" s="29"/>
    </row>
    <row r="35" spans="2:9">
      <c r="B35" s="23">
        <v>33</v>
      </c>
      <c r="C35" s="23"/>
      <c r="D35" s="23"/>
      <c r="E35" s="23" t="s">
        <v>72</v>
      </c>
      <c r="F35" s="23"/>
      <c r="G35" s="23"/>
      <c r="H35" s="23" t="s">
        <v>73</v>
      </c>
      <c r="I35" s="29"/>
    </row>
    <row r="36" spans="2:9">
      <c r="B36" s="23">
        <v>34</v>
      </c>
      <c r="C36" s="23" t="s">
        <v>728</v>
      </c>
      <c r="D36" s="23"/>
      <c r="E36" s="23" t="s">
        <v>729</v>
      </c>
      <c r="F36" s="23"/>
      <c r="G36" s="23"/>
      <c r="H36" s="18" t="s">
        <v>740</v>
      </c>
      <c r="I36" s="29"/>
    </row>
    <row r="37" spans="2:9">
      <c r="B37" s="23">
        <v>35</v>
      </c>
      <c r="C37" s="23"/>
      <c r="D37" s="23"/>
      <c r="E37" s="23" t="s">
        <v>730</v>
      </c>
      <c r="F37" s="23"/>
      <c r="G37" s="23"/>
      <c r="H37" s="18" t="s">
        <v>741</v>
      </c>
      <c r="I37" s="29"/>
    </row>
    <row r="38" spans="2:9">
      <c r="B38" s="23">
        <v>36</v>
      </c>
      <c r="C38" s="23"/>
      <c r="D38" s="23"/>
      <c r="E38" s="23" t="s">
        <v>731</v>
      </c>
      <c r="F38" s="23"/>
      <c r="G38" s="23"/>
      <c r="H38" s="18" t="s">
        <v>742</v>
      </c>
      <c r="I38" s="29"/>
    </row>
    <row r="39" spans="2:9">
      <c r="B39" s="23">
        <v>37</v>
      </c>
      <c r="C39" s="23"/>
      <c r="D39" s="23"/>
      <c r="E39" s="23" t="s">
        <v>732</v>
      </c>
      <c r="F39" s="23"/>
      <c r="G39" s="23"/>
      <c r="H39" s="18" t="s">
        <v>743</v>
      </c>
      <c r="I39" s="29"/>
    </row>
    <row r="40" spans="2:9">
      <c r="B40" s="23">
        <v>38</v>
      </c>
      <c r="C40" s="23"/>
      <c r="D40" s="23"/>
      <c r="E40" s="23" t="s">
        <v>733</v>
      </c>
      <c r="F40" s="23"/>
      <c r="G40" s="23"/>
      <c r="H40" s="23" t="s">
        <v>744</v>
      </c>
      <c r="I40" s="29"/>
    </row>
    <row r="41" spans="2:9">
      <c r="B41" s="23">
        <v>39</v>
      </c>
      <c r="C41" s="23"/>
      <c r="D41" s="23"/>
      <c r="E41" s="23" t="s">
        <v>734</v>
      </c>
      <c r="F41" s="23"/>
      <c r="G41" s="23"/>
      <c r="H41" s="18" t="s">
        <v>745</v>
      </c>
      <c r="I41" s="29"/>
    </row>
    <row r="42" spans="2:9">
      <c r="B42" s="23">
        <v>40</v>
      </c>
      <c r="C42" s="23"/>
      <c r="D42" s="23"/>
      <c r="E42" s="23" t="s">
        <v>735</v>
      </c>
      <c r="F42" s="23"/>
      <c r="G42" s="23"/>
      <c r="H42" s="23" t="s">
        <v>746</v>
      </c>
      <c r="I42" s="29"/>
    </row>
    <row r="43" spans="2:9">
      <c r="B43" s="23">
        <v>41</v>
      </c>
      <c r="C43" s="23"/>
      <c r="D43" s="23"/>
      <c r="E43" s="23" t="s">
        <v>736</v>
      </c>
      <c r="F43" s="23"/>
      <c r="G43" s="23"/>
      <c r="H43" s="18" t="s">
        <v>747</v>
      </c>
      <c r="I43" s="29"/>
    </row>
    <row r="44" spans="2:9">
      <c r="B44" s="23">
        <v>42</v>
      </c>
      <c r="C44" s="23"/>
      <c r="D44" s="23"/>
      <c r="E44" s="23" t="s">
        <v>737</v>
      </c>
      <c r="F44" s="23"/>
      <c r="G44" s="23"/>
      <c r="H44" s="18" t="s">
        <v>748</v>
      </c>
      <c r="I44" s="29"/>
    </row>
    <row r="45" spans="2:9">
      <c r="B45" s="23">
        <v>43</v>
      </c>
      <c r="C45" s="23"/>
      <c r="D45" s="23"/>
      <c r="E45" s="23" t="s">
        <v>738</v>
      </c>
      <c r="F45" s="23"/>
      <c r="G45" s="23"/>
      <c r="H45" s="23" t="s">
        <v>749</v>
      </c>
      <c r="I45" s="29"/>
    </row>
    <row r="46" spans="2:9">
      <c r="B46" s="23">
        <v>44</v>
      </c>
      <c r="C46" s="23"/>
      <c r="D46" s="23"/>
      <c r="E46" s="23" t="s">
        <v>739</v>
      </c>
      <c r="F46" s="23"/>
      <c r="G46" s="23"/>
      <c r="H46" s="23" t="s">
        <v>750</v>
      </c>
      <c r="I46" s="29"/>
    </row>
    <row r="47" spans="2:9">
      <c r="B47" s="23">
        <v>45</v>
      </c>
      <c r="C47" s="23"/>
      <c r="D47" s="23"/>
      <c r="E47" s="23" t="s">
        <v>736</v>
      </c>
      <c r="F47" s="23"/>
      <c r="G47" s="23"/>
      <c r="H47" s="23" t="s">
        <v>751</v>
      </c>
      <c r="I47" s="29"/>
    </row>
    <row r="48" spans="2:9">
      <c r="B48" s="23">
        <v>46</v>
      </c>
      <c r="C48" s="23"/>
      <c r="D48" s="23"/>
      <c r="E48" s="23"/>
      <c r="F48" s="23"/>
      <c r="G48" s="23"/>
      <c r="H48" s="23"/>
      <c r="I48" s="29"/>
    </row>
    <row r="49" spans="2:9">
      <c r="B49" s="23">
        <v>47</v>
      </c>
      <c r="C49" s="23" t="s">
        <v>74</v>
      </c>
      <c r="D49" s="23" t="s">
        <v>37</v>
      </c>
      <c r="E49" s="23" t="s">
        <v>35</v>
      </c>
      <c r="F49" s="23" t="s">
        <v>75</v>
      </c>
      <c r="G49" s="23"/>
      <c r="H49" s="137" t="s">
        <v>726</v>
      </c>
      <c r="I49" s="29"/>
    </row>
    <row r="50" spans="2:9">
      <c r="B50" s="23">
        <v>48</v>
      </c>
      <c r="C50" s="23"/>
      <c r="D50" s="23" t="s">
        <v>24</v>
      </c>
      <c r="E50" s="23" t="s">
        <v>35</v>
      </c>
      <c r="F50" s="23" t="s">
        <v>25</v>
      </c>
      <c r="G50" s="23"/>
      <c r="H50" s="138" t="s">
        <v>727</v>
      </c>
      <c r="I50" s="29"/>
    </row>
    <row r="51" spans="2:9">
      <c r="B51" s="23">
        <v>49</v>
      </c>
      <c r="C51" s="23"/>
      <c r="D51" s="23"/>
      <c r="E51" s="23"/>
      <c r="F51" s="23" t="s">
        <v>24</v>
      </c>
      <c r="G51" s="23"/>
      <c r="H51" s="23" t="s">
        <v>27</v>
      </c>
      <c r="I51" s="29"/>
    </row>
    <row r="52" spans="2:9">
      <c r="B52" s="23">
        <v>50</v>
      </c>
      <c r="C52" s="23"/>
      <c r="D52" s="23"/>
      <c r="E52" s="23"/>
      <c r="F52" s="23" t="s">
        <v>29</v>
      </c>
      <c r="G52" s="23"/>
      <c r="H52" s="23" t="s">
        <v>30</v>
      </c>
      <c r="I52" s="29"/>
    </row>
    <row r="53" spans="2:9">
      <c r="B53" s="23">
        <v>51</v>
      </c>
      <c r="C53" s="23"/>
      <c r="D53" s="23"/>
      <c r="E53" s="23"/>
      <c r="F53" s="23" t="s">
        <v>19</v>
      </c>
      <c r="G53" s="23"/>
      <c r="H53" s="23" t="s">
        <v>31</v>
      </c>
      <c r="I53" s="29"/>
    </row>
    <row r="54" spans="2:9">
      <c r="B54" s="23">
        <v>52</v>
      </c>
      <c r="C54" s="23"/>
      <c r="D54" s="23"/>
      <c r="E54" s="23"/>
      <c r="F54" s="23" t="s">
        <v>32</v>
      </c>
      <c r="G54" s="23"/>
      <c r="H54" s="23">
        <v>5432</v>
      </c>
      <c r="I54" s="29"/>
    </row>
    <row r="55" spans="2:9">
      <c r="B55" s="23">
        <v>53</v>
      </c>
      <c r="C55" s="23"/>
      <c r="D55" s="23" t="s">
        <v>76</v>
      </c>
      <c r="E55" s="23" t="s">
        <v>35</v>
      </c>
      <c r="F55" s="23" t="s">
        <v>77</v>
      </c>
      <c r="G55" s="26"/>
      <c r="H55" s="47" t="s">
        <v>78</v>
      </c>
      <c r="I55" s="29"/>
    </row>
    <row r="56" spans="2:9" ht="36">
      <c r="B56" s="23">
        <v>54</v>
      </c>
      <c r="C56" s="23"/>
      <c r="D56" s="23"/>
      <c r="E56" s="23"/>
      <c r="F56" s="26" t="s">
        <v>79</v>
      </c>
      <c r="G56" s="26"/>
      <c r="H56" s="47" t="s">
        <v>80</v>
      </c>
      <c r="I56" s="29"/>
    </row>
    <row r="57" spans="2:9" ht="36">
      <c r="B57" s="23">
        <v>55</v>
      </c>
      <c r="C57" s="23"/>
      <c r="D57" s="23"/>
      <c r="E57" s="23"/>
      <c r="F57" s="26" t="s">
        <v>722</v>
      </c>
      <c r="G57" s="26"/>
      <c r="H57" s="47" t="s">
        <v>723</v>
      </c>
      <c r="I57" s="29"/>
    </row>
    <row r="58" spans="2:9">
      <c r="B58" s="23">
        <v>56</v>
      </c>
      <c r="C58" s="23"/>
      <c r="D58" s="23"/>
      <c r="E58" s="23"/>
      <c r="F58" s="26"/>
      <c r="G58" s="26"/>
      <c r="H58" s="26"/>
      <c r="I58" s="29"/>
    </row>
    <row r="59" spans="2:9">
      <c r="B59" s="23">
        <v>57</v>
      </c>
      <c r="C59" s="23"/>
      <c r="D59" s="23"/>
      <c r="E59" s="23" t="s">
        <v>35</v>
      </c>
      <c r="F59" s="23" t="s">
        <v>786</v>
      </c>
      <c r="G59" s="26"/>
      <c r="H59" s="23" t="s">
        <v>785</v>
      </c>
      <c r="I59" s="139"/>
    </row>
    <row r="60" spans="2:9">
      <c r="B60" s="23">
        <v>58</v>
      </c>
      <c r="C60" s="23"/>
      <c r="D60" s="23"/>
      <c r="E60" s="23"/>
      <c r="F60" s="26"/>
      <c r="G60" s="26"/>
      <c r="H60" s="23"/>
      <c r="I60" s="29"/>
    </row>
    <row r="61" spans="2:9">
      <c r="B61" s="23">
        <v>59</v>
      </c>
      <c r="C61" s="23"/>
      <c r="D61" s="23"/>
      <c r="E61" s="23"/>
      <c r="F61" s="26"/>
      <c r="G61" s="26"/>
      <c r="H61" s="23"/>
      <c r="I61" s="29"/>
    </row>
    <row r="62" spans="2:9">
      <c r="B62" s="23">
        <v>60</v>
      </c>
      <c r="C62" s="23"/>
      <c r="D62" s="23"/>
      <c r="E62" s="23"/>
      <c r="F62" s="26"/>
      <c r="G62" s="26"/>
      <c r="H62" s="23"/>
      <c r="I62" s="29"/>
    </row>
  </sheetData>
  <phoneticPr fontId="1"/>
  <hyperlinks>
    <hyperlink ref="H4" r:id="rId1" xr:uid="{3C862A08-9C5A-487B-905F-CFEB7DF06AEA}"/>
    <hyperlink ref="H23" r:id="rId2" location="/terms_list" xr:uid="{70952AE6-8745-4F15-A180-BF1F3EB3506C}"/>
    <hyperlink ref="H24" r:id="rId3" xr:uid="{064750B3-E458-498C-8386-9EFF4488561B}"/>
    <hyperlink ref="E8" r:id="rId4" location="/portal" xr:uid="{9FCC33EE-44BB-4634-B464-C8E7ECACD050}"/>
    <hyperlink ref="H25" r:id="rId5" xr:uid="{38C91D2F-21D4-4CE4-8675-5FD9E29CE5A0}"/>
    <hyperlink ref="H19" r:id="rId6" location="/?service=simsp&amp;company_code=K*****" xr:uid="{90284B0C-0972-4EFE-B9D2-943D1A7BE071}"/>
    <hyperlink ref="H20" r:id="rId7" location="/?service=simsp&amp;company_code=K*****" xr:uid="{DEF120EA-DCA1-4664-B6CC-15B1DE934369}"/>
    <hyperlink ref="H21" r:id="rId8" location="/?service=simsp&amp;company_code=K*****" xr:uid="{7069371D-2DC4-424B-97C3-91496C801A6F}"/>
    <hyperlink ref="H22" r:id="rId9" location="/?service=simsp&amp;company_code=K*****" xr:uid="{AAE0226E-E3B5-4653-9EA9-09C9C9606E19}"/>
    <hyperlink ref="H16" r:id="rId10" xr:uid="{D53B641D-10B9-4879-A7F2-A1933D5777C7}"/>
    <hyperlink ref="H17" r:id="rId11" xr:uid="{FF4795E6-78C0-46B6-860A-D2CCA17D7F8B}"/>
    <hyperlink ref="H18" r:id="rId12" xr:uid="{831C84A9-7442-41FC-BA9C-364D803CF23A}"/>
    <hyperlink ref="H49" r:id="rId13" xr:uid="{0E451EC9-F6D9-4858-AB15-C9018E481931}"/>
    <hyperlink ref="H36" r:id="rId14" xr:uid="{D0B2F4BF-276D-401E-88A2-65ACE3ACCA15}"/>
    <hyperlink ref="H37" r:id="rId15" xr:uid="{39E97201-3B39-4760-961F-EA1225CE83C9}"/>
    <hyperlink ref="H38" r:id="rId16" xr:uid="{46A74C11-DC1C-429E-9C6C-863A0A0BB6F1}"/>
    <hyperlink ref="H39" r:id="rId17" xr:uid="{4D5B47F5-D561-41E7-946A-DC4B1ABEB6D6}"/>
    <hyperlink ref="H41" r:id="rId18" xr:uid="{0F31A1CA-2739-40C7-AC63-69B63B64F80B}"/>
    <hyperlink ref="H43" r:id="rId19" xr:uid="{AD5EB231-42AD-4B94-B478-D59CEDEF2243}"/>
    <hyperlink ref="H44" r:id="rId20" xr:uid="{70313B6C-97A2-42D0-97FD-22F1F00E1096}"/>
  </hyperlinks>
  <pageMargins left="0.7" right="0.7" top="0.75" bottom="0.75" header="0.3" footer="0.3"/>
  <pageSetup paperSize="9" orientation="portrait" r:id="rId2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A87BA-50BA-45F5-9599-837403E94006}">
  <sheetPr>
    <tabColor rgb="FFFFFF00"/>
  </sheetPr>
  <dimension ref="A1:S50"/>
  <sheetViews>
    <sheetView topLeftCell="H1" zoomScale="85" zoomScaleNormal="85" workbookViewId="0">
      <selection activeCell="S19" sqref="S19"/>
    </sheetView>
  </sheetViews>
  <sheetFormatPr defaultColWidth="8.69921875" defaultRowHeight="18"/>
  <cols>
    <col min="1" max="1" width="11.8984375" style="20" customWidth="1"/>
    <col min="2" max="2" width="9.69921875" style="20" bestFit="1" customWidth="1"/>
    <col min="3" max="3" width="29.09765625" style="20" customWidth="1"/>
    <col min="4" max="4" width="8.69921875" style="20"/>
    <col min="5" max="5" width="8.59765625" style="20" bestFit="1" customWidth="1"/>
    <col min="6" max="6" width="12.19921875" style="20" bestFit="1" customWidth="1"/>
    <col min="7" max="7" width="10.09765625" style="20" customWidth="1"/>
    <col min="8" max="8" width="61.19921875" style="22" customWidth="1"/>
    <col min="9" max="9" width="12.09765625" style="20" bestFit="1" customWidth="1"/>
    <col min="10" max="10" width="11.09765625" style="20" customWidth="1"/>
    <col min="11" max="11" width="25.69921875" style="20" customWidth="1"/>
    <col min="12" max="12" width="30" style="20" customWidth="1"/>
    <col min="13" max="19" width="10" style="20" customWidth="1"/>
    <col min="20" max="16383" width="8.69921875" style="20"/>
    <col min="16384" max="16384" width="8.69921875" style="20" bestFit="1"/>
  </cols>
  <sheetData>
    <row r="1" spans="1:19">
      <c r="A1" s="20" t="s">
        <v>81</v>
      </c>
      <c r="H1" s="123" t="s">
        <v>759</v>
      </c>
    </row>
    <row r="2" spans="1:19">
      <c r="B2" s="21" t="s">
        <v>82</v>
      </c>
      <c r="C2" s="21" t="s">
        <v>83</v>
      </c>
      <c r="D2" s="21" t="s">
        <v>84</v>
      </c>
      <c r="E2" s="21" t="s">
        <v>85</v>
      </c>
      <c r="F2" s="21" t="s">
        <v>86</v>
      </c>
      <c r="G2" s="21" t="s">
        <v>87</v>
      </c>
      <c r="H2" s="32" t="s">
        <v>88</v>
      </c>
      <c r="I2" s="21" t="s">
        <v>89</v>
      </c>
      <c r="J2" s="135" t="s">
        <v>695</v>
      </c>
      <c r="K2" s="20" t="s">
        <v>90</v>
      </c>
      <c r="M2" s="56" t="s">
        <v>91</v>
      </c>
      <c r="N2" s="56" t="s">
        <v>92</v>
      </c>
      <c r="O2" s="56" t="s">
        <v>93</v>
      </c>
      <c r="P2" s="56" t="s">
        <v>94</v>
      </c>
      <c r="Q2" s="56" t="s">
        <v>95</v>
      </c>
      <c r="R2" s="56" t="s">
        <v>96</v>
      </c>
      <c r="S2" s="56" t="s">
        <v>94</v>
      </c>
    </row>
    <row r="3" spans="1:19" ht="36">
      <c r="B3" s="116">
        <v>0</v>
      </c>
      <c r="C3" s="116" t="s">
        <v>784</v>
      </c>
      <c r="D3" s="116"/>
      <c r="E3" s="116"/>
      <c r="F3" s="116"/>
      <c r="G3" s="116" t="e" cm="1">
        <f t="array" aca="1" ref="G3" ca="1">INDIRECT("'シナリオ No"&amp;$B3&amp;" "&amp;$C3&amp;"'!$A$1")-INDIRECT("'シナリオ No"&amp;$B3&amp;" "&amp;$C3&amp;"'!$M$7")</f>
        <v>#REF!</v>
      </c>
      <c r="H3" s="48" t="s">
        <v>760</v>
      </c>
      <c r="I3" s="42">
        <v>45722</v>
      </c>
      <c r="J3" s="42" t="s">
        <v>163</v>
      </c>
      <c r="M3" s="56"/>
      <c r="N3" s="56"/>
      <c r="O3" s="56"/>
      <c r="P3" s="56"/>
      <c r="Q3" s="56"/>
      <c r="R3" s="56"/>
      <c r="S3" s="56"/>
    </row>
    <row r="4" spans="1:19" ht="36">
      <c r="B4" s="116">
        <v>1</v>
      </c>
      <c r="C4" s="116" t="s">
        <v>97</v>
      </c>
      <c r="D4" s="116"/>
      <c r="E4" s="116"/>
      <c r="F4" s="116"/>
      <c r="G4" s="116" t="e" cm="1">
        <f t="array" aca="1" ref="G4" ca="1">INDIRECT("'シナリオ No"&amp;$B4&amp;" "&amp;$C4&amp;"'!$A$1")-INDIRECT("'シナリオ No"&amp;$B4&amp;" "&amp;$C4&amp;"'!$M$7")</f>
        <v>#REF!</v>
      </c>
      <c r="H4" s="48" t="s">
        <v>760</v>
      </c>
      <c r="I4" s="42">
        <v>45722</v>
      </c>
      <c r="J4" s="42" t="s">
        <v>163</v>
      </c>
      <c r="M4" s="56">
        <v>4571</v>
      </c>
      <c r="N4" s="56" t="e">
        <f ca="1">G17</f>
        <v>#REF!</v>
      </c>
      <c r="O4" s="57" t="e">
        <f ca="1">N4/M4*1000</f>
        <v>#REF!</v>
      </c>
      <c r="P4" s="56" t="e">
        <f ca="1">IF($O4&gt;0,IF($O4&gt;$O$9,"▲",IF($O4&lt;$M$9,"▼","○")),"-")</f>
        <v>#REF!</v>
      </c>
      <c r="Q4" s="56">
        <f>スケジュール!F16</f>
        <v>12</v>
      </c>
      <c r="R4" s="86">
        <f>Q4/M4*1000</f>
        <v>2.6252461168234524</v>
      </c>
      <c r="S4" s="56" t="str">
        <f>IF($R4&gt;0,IF($R4&gt;$R$9,"▲",IF($R4&lt;$P$9,"▼","○")),"-")</f>
        <v>▲</v>
      </c>
    </row>
    <row r="5" spans="1:19" ht="54">
      <c r="B5" s="116">
        <v>2</v>
      </c>
      <c r="C5" s="48" t="s">
        <v>98</v>
      </c>
      <c r="D5" s="116"/>
      <c r="E5" s="116"/>
      <c r="F5" s="116"/>
      <c r="G5" s="116" t="e" cm="1">
        <f t="array" aca="1" ref="G5" ca="1">INDIRECT("'シナリオ No"&amp;$B5&amp;" "&amp;$C5&amp;"'!$A$1")-INDIRECT("'シナリオ No"&amp;$B5&amp;" "&amp;$C5&amp;"'!$M$7")</f>
        <v>#REF!</v>
      </c>
      <c r="H5" s="48" t="s">
        <v>761</v>
      </c>
      <c r="I5" s="42">
        <v>45727</v>
      </c>
      <c r="J5" s="42" t="s">
        <v>163</v>
      </c>
      <c r="M5" s="55"/>
      <c r="Q5" s="54"/>
      <c r="R5" s="54"/>
      <c r="S5" s="54"/>
    </row>
    <row r="6" spans="1:19" ht="36">
      <c r="B6" s="116">
        <v>3</v>
      </c>
      <c r="C6" s="116" t="s">
        <v>99</v>
      </c>
      <c r="D6" s="116"/>
      <c r="E6" s="116"/>
      <c r="F6" s="116"/>
      <c r="G6" s="116" cm="1">
        <f t="array" aca="1" ref="G6" ca="1">INDIRECT("'シナリオ No"&amp;$B6&amp;" "&amp;$C6&amp;"'!$A$1")-INDIRECT("'シナリオ No"&amp;$B6&amp;" "&amp;$C6&amp;"'!$M$7")</f>
        <v>45</v>
      </c>
      <c r="H6" s="48" t="s">
        <v>762</v>
      </c>
      <c r="I6" s="42">
        <v>45728</v>
      </c>
      <c r="J6" s="109" t="s">
        <v>163</v>
      </c>
      <c r="M6" s="165" t="s">
        <v>100</v>
      </c>
      <c r="N6" s="166"/>
      <c r="O6" s="167"/>
      <c r="P6" s="165" t="s">
        <v>101</v>
      </c>
      <c r="Q6" s="166"/>
      <c r="R6" s="167"/>
    </row>
    <row r="7" spans="1:19" ht="54">
      <c r="B7" s="117">
        <v>4</v>
      </c>
      <c r="C7" s="117" t="s">
        <v>102</v>
      </c>
      <c r="D7" s="117"/>
      <c r="E7" s="117"/>
      <c r="F7" s="117"/>
      <c r="G7" s="117"/>
      <c r="H7" s="118" t="s">
        <v>103</v>
      </c>
      <c r="I7" s="119"/>
      <c r="J7" s="119"/>
      <c r="K7" s="22"/>
      <c r="L7" s="22"/>
      <c r="M7" s="163" t="s">
        <v>104</v>
      </c>
      <c r="N7" s="52" t="s">
        <v>105</v>
      </c>
      <c r="O7" s="163" t="s">
        <v>106</v>
      </c>
      <c r="P7" s="163" t="s">
        <v>104</v>
      </c>
      <c r="Q7" s="52" t="s">
        <v>105</v>
      </c>
      <c r="R7" s="163" t="s">
        <v>106</v>
      </c>
    </row>
    <row r="8" spans="1:19">
      <c r="B8" s="116">
        <v>5</v>
      </c>
      <c r="C8" s="116" t="s">
        <v>107</v>
      </c>
      <c r="D8" s="116"/>
      <c r="E8" s="116"/>
      <c r="F8" s="116"/>
      <c r="G8" s="116" cm="1">
        <f t="array" aca="1" ref="G8" ca="1">INDIRECT("'シナリオ No"&amp;$B8&amp;" "&amp;$C8&amp;"'!$A$1")-INDIRECT("'シナリオ No"&amp;$B8&amp;" "&amp;$C8&amp;"'!$M$7")</f>
        <v>6</v>
      </c>
      <c r="H8" s="155" t="s">
        <v>107</v>
      </c>
      <c r="I8" s="109">
        <v>45729</v>
      </c>
      <c r="J8" s="109" t="s">
        <v>163</v>
      </c>
      <c r="M8" s="164"/>
      <c r="N8" s="53" t="s">
        <v>108</v>
      </c>
      <c r="O8" s="164"/>
      <c r="P8" s="164"/>
      <c r="Q8" s="53" t="s">
        <v>108</v>
      </c>
      <c r="R8" s="164"/>
    </row>
    <row r="9" spans="1:19">
      <c r="B9" s="116">
        <v>6</v>
      </c>
      <c r="C9" s="116" t="s">
        <v>109</v>
      </c>
      <c r="D9" s="116"/>
      <c r="E9" s="116"/>
      <c r="F9" s="116"/>
      <c r="G9" s="116" t="e" cm="1">
        <f t="array" aca="1" ref="G9" ca="1">INDIRECT("'シナリオ No"&amp;$B9&amp;" "&amp;$C9&amp;"'!$A$1")-INDIRECT("'シナリオ No"&amp;$B9&amp;" "&amp;$C9&amp;"'!$M$7")</f>
        <v>#REF!</v>
      </c>
      <c r="H9" s="48" t="s">
        <v>110</v>
      </c>
      <c r="I9" s="42"/>
      <c r="J9" s="42"/>
      <c r="K9" s="22"/>
      <c r="M9" s="163">
        <v>2.2999999999999998</v>
      </c>
      <c r="N9" s="163">
        <v>9.5</v>
      </c>
      <c r="O9" s="163">
        <v>39</v>
      </c>
      <c r="P9" s="163">
        <v>0</v>
      </c>
      <c r="Q9" s="163">
        <v>0.65</v>
      </c>
      <c r="R9" s="163">
        <v>1.4</v>
      </c>
    </row>
    <row r="10" spans="1:19" ht="36">
      <c r="B10" s="116">
        <v>7</v>
      </c>
      <c r="C10" s="116" t="s">
        <v>111</v>
      </c>
      <c r="D10" s="116"/>
      <c r="E10" s="116"/>
      <c r="F10" s="116"/>
      <c r="G10" s="116" t="e" cm="1">
        <f t="array" aca="1" ref="G10" ca="1">INDIRECT("'シナリオ No"&amp;$B10&amp;" "&amp;$C10&amp;"'!$A$1")-INDIRECT("'シナリオ No"&amp;$B10&amp;" "&amp;$C10&amp;"'!$M$7")</f>
        <v>#REF!</v>
      </c>
      <c r="H10" s="48" t="s">
        <v>112</v>
      </c>
      <c r="I10" s="109">
        <v>45729</v>
      </c>
      <c r="J10" s="109" t="s">
        <v>163</v>
      </c>
      <c r="M10" s="164"/>
      <c r="N10" s="164"/>
      <c r="O10" s="164"/>
      <c r="P10" s="164"/>
      <c r="Q10" s="164"/>
      <c r="R10" s="164"/>
    </row>
    <row r="11" spans="1:19">
      <c r="B11" s="116">
        <v>8</v>
      </c>
      <c r="C11" s="116" t="s">
        <v>113</v>
      </c>
      <c r="D11" s="116"/>
      <c r="E11" s="116"/>
      <c r="F11" s="116"/>
      <c r="G11" s="116" cm="1">
        <f t="array" aca="1" ref="G11" ca="1">INDIRECT("'シナリオ No"&amp;$B11&amp;" "&amp;$C11&amp;"'!$A$1")-INDIRECT("'シナリオ No"&amp;$B11&amp;" "&amp;$C11&amp;"'!$M$7")</f>
        <v>-7</v>
      </c>
      <c r="H11" s="48" t="s">
        <v>114</v>
      </c>
      <c r="I11" s="109">
        <v>45729</v>
      </c>
      <c r="J11" s="109" t="s">
        <v>163</v>
      </c>
      <c r="M11" s="103"/>
      <c r="N11" s="103"/>
      <c r="O11" s="103"/>
      <c r="P11" s="103"/>
      <c r="Q11" s="103"/>
      <c r="R11" s="103"/>
    </row>
    <row r="12" spans="1:19" s="107" customFormat="1" ht="36">
      <c r="B12" s="116">
        <v>9</v>
      </c>
      <c r="C12" s="116" t="s">
        <v>115</v>
      </c>
      <c r="D12" s="116"/>
      <c r="E12" s="116"/>
      <c r="F12" s="116"/>
      <c r="G12" s="116" t="e" cm="1">
        <f t="array" aca="1" ref="G12" ca="1">INDIRECT("'シナリオ No"&amp;$B12&amp;" "&amp;$C12&amp;"'!$A$1")-INDIRECT("'シナリオ No"&amp;$B12&amp;" "&amp;$C12&amp;"'!$M$7")</f>
        <v>#REF!</v>
      </c>
      <c r="H12" s="48" t="s">
        <v>116</v>
      </c>
      <c r="I12" s="42">
        <v>45728</v>
      </c>
      <c r="J12" s="109" t="s">
        <v>163</v>
      </c>
      <c r="K12" s="108"/>
      <c r="L12" s="20"/>
    </row>
    <row r="13" spans="1:19" s="107" customFormat="1">
      <c r="B13" s="116">
        <v>10</v>
      </c>
      <c r="C13" s="116" t="s">
        <v>117</v>
      </c>
      <c r="D13" s="116"/>
      <c r="E13" s="116"/>
      <c r="F13" s="116"/>
      <c r="G13" s="116" t="e" cm="1">
        <f t="array" aca="1" ref="G13" ca="1">INDIRECT("'シナリオ No"&amp;$B13&amp;" "&amp;$C13&amp;"'!$A$1")-INDIRECT("'シナリオ No"&amp;$B13&amp;" "&amp;$C13&amp;"'!$M$7")</f>
        <v>#REF!</v>
      </c>
      <c r="H13" s="122" t="s">
        <v>666</v>
      </c>
      <c r="I13" s="42">
        <v>45728</v>
      </c>
      <c r="J13" s="109" t="s">
        <v>163</v>
      </c>
      <c r="K13" s="20"/>
      <c r="L13" s="20"/>
    </row>
    <row r="14" spans="1:19" s="107" customFormat="1">
      <c r="B14" s="116">
        <v>11</v>
      </c>
      <c r="C14" s="116" t="s">
        <v>668</v>
      </c>
      <c r="D14" s="116"/>
      <c r="E14" s="116"/>
      <c r="F14" s="116"/>
      <c r="G14" s="116" t="e" cm="1">
        <f t="array" aca="1" ref="G14" ca="1">INDIRECT("'シナリオ No"&amp;$B14&amp;" "&amp;$C14&amp;"'!$A$1")-INDIRECT("'シナリオ No"&amp;$B14&amp;" "&amp;$C14&amp;"'!$M$7")</f>
        <v>#REF!</v>
      </c>
      <c r="H14" s="48" t="s">
        <v>669</v>
      </c>
      <c r="I14" s="42">
        <v>45728</v>
      </c>
      <c r="J14" s="161" t="s">
        <v>794</v>
      </c>
      <c r="K14" s="20"/>
      <c r="L14" s="20"/>
    </row>
    <row r="15" spans="1:19" s="107" customFormat="1">
      <c r="B15" s="116">
        <v>12</v>
      </c>
      <c r="C15" s="116" t="s">
        <v>667</v>
      </c>
      <c r="D15" s="116"/>
      <c r="E15" s="116"/>
      <c r="F15" s="116"/>
      <c r="G15" s="116" t="e" cm="1">
        <f t="array" aca="1" ref="G15" ca="1">INDIRECT("'シナリオ No"&amp;$B15&amp;" "&amp;$C15&amp;"'!$A$1")-INDIRECT("'シナリオ No"&amp;$B15&amp;" "&amp;$C15&amp;"'!$M$7")</f>
        <v>#REF!</v>
      </c>
      <c r="H15" s="48" t="s">
        <v>670</v>
      </c>
      <c r="I15" s="42">
        <v>45728</v>
      </c>
      <c r="J15" s="162" t="s">
        <v>794</v>
      </c>
      <c r="K15" s="20"/>
      <c r="L15" s="20"/>
    </row>
    <row r="16" spans="1:19" s="107" customFormat="1">
      <c r="B16" s="116">
        <v>13</v>
      </c>
      <c r="C16" s="116" t="s">
        <v>693</v>
      </c>
      <c r="D16" s="116"/>
      <c r="E16" s="116"/>
      <c r="F16" s="116"/>
      <c r="G16" s="116" t="e" cm="1">
        <f t="array" aca="1" ref="G16" ca="1">INDIRECT("'シナリオ No"&amp;$B16&amp;" "&amp;$C16&amp;"'!$A$1")-INDIRECT("'シナリオ No"&amp;$B16&amp;" "&amp;$C16&amp;"'!$M$7")</f>
        <v>#REF!</v>
      </c>
      <c r="H16" s="48" t="s">
        <v>694</v>
      </c>
      <c r="I16" s="42">
        <v>45728</v>
      </c>
      <c r="J16" s="109" t="s">
        <v>163</v>
      </c>
      <c r="K16" s="20"/>
      <c r="L16" s="20"/>
    </row>
    <row r="17" spans="1:10">
      <c r="C17" s="20">
        <f>4571</f>
        <v>4571</v>
      </c>
      <c r="F17" s="20" t="s">
        <v>118</v>
      </c>
      <c r="G17" s="20" t="e">
        <f ca="1">SUM(G3:G16)</f>
        <v>#REF!</v>
      </c>
      <c r="I17" s="88" t="e">
        <f ca="1">G17/(C17/1000)</f>
        <v>#REF!</v>
      </c>
      <c r="J17" s="88"/>
    </row>
    <row r="18" spans="1:10">
      <c r="F18" s="20" t="s">
        <v>119</v>
      </c>
      <c r="G18" s="20">
        <v>6</v>
      </c>
      <c r="I18" s="87">
        <f>G18/(C17/1000)</f>
        <v>1.3126230584117262</v>
      </c>
      <c r="J18" s="87"/>
    </row>
    <row r="19" spans="1:10">
      <c r="A19" s="20" t="s">
        <v>120</v>
      </c>
    </row>
    <row r="21" spans="1:10">
      <c r="B21" s="20" t="s">
        <v>121</v>
      </c>
    </row>
    <row r="22" spans="1:10">
      <c r="B22" s="20" t="s">
        <v>122</v>
      </c>
    </row>
    <row r="23" spans="1:10">
      <c r="B23" s="20" t="s">
        <v>123</v>
      </c>
    </row>
    <row r="24" spans="1:10">
      <c r="B24" s="20" t="s">
        <v>124</v>
      </c>
    </row>
    <row r="25" spans="1:10">
      <c r="B25" s="20" t="s">
        <v>125</v>
      </c>
    </row>
    <row r="26" spans="1:10">
      <c r="B26" s="20" t="s">
        <v>126</v>
      </c>
    </row>
    <row r="27" spans="1:10">
      <c r="B27" s="20" t="s">
        <v>127</v>
      </c>
    </row>
    <row r="28" spans="1:10">
      <c r="B28" s="20" t="s">
        <v>128</v>
      </c>
    </row>
    <row r="29" spans="1:10">
      <c r="B29" s="20" t="s">
        <v>129</v>
      </c>
    </row>
    <row r="30" spans="1:10">
      <c r="B30" s="20" t="s">
        <v>130</v>
      </c>
    </row>
    <row r="31" spans="1:10">
      <c r="B31" t="s">
        <v>131</v>
      </c>
    </row>
    <row r="32" spans="1:10">
      <c r="B32" t="s">
        <v>132</v>
      </c>
    </row>
    <row r="33" spans="1:8">
      <c r="B33" t="s">
        <v>133</v>
      </c>
    </row>
    <row r="34" spans="1:8">
      <c r="B34" t="s">
        <v>134</v>
      </c>
    </row>
    <row r="35" spans="1:8">
      <c r="B35" t="s">
        <v>135</v>
      </c>
    </row>
    <row r="36" spans="1:8">
      <c r="B36" t="s">
        <v>136</v>
      </c>
    </row>
    <row r="37" spans="1:8">
      <c r="B37" t="s">
        <v>137</v>
      </c>
    </row>
    <row r="40" spans="1:8">
      <c r="H40" s="20"/>
    </row>
    <row r="41" spans="1:8">
      <c r="A41" s="20" t="s">
        <v>138</v>
      </c>
      <c r="B41" s="20" t="s">
        <v>139</v>
      </c>
      <c r="H41" s="20"/>
    </row>
    <row r="42" spans="1:8">
      <c r="B42" s="20" t="s">
        <v>140</v>
      </c>
      <c r="H42" s="20"/>
    </row>
    <row r="43" spans="1:8">
      <c r="B43" s="20" t="s">
        <v>141</v>
      </c>
      <c r="H43" s="20"/>
    </row>
    <row r="44" spans="1:8">
      <c r="B44" s="20" t="s">
        <v>142</v>
      </c>
      <c r="H44" s="20"/>
    </row>
    <row r="45" spans="1:8">
      <c r="B45" s="20" t="s">
        <v>143</v>
      </c>
      <c r="H45" s="20"/>
    </row>
    <row r="46" spans="1:8">
      <c r="B46" s="20" t="s">
        <v>144</v>
      </c>
      <c r="H46" s="20"/>
    </row>
    <row r="47" spans="1:8">
      <c r="B47" s="20" t="s">
        <v>145</v>
      </c>
    </row>
    <row r="48" spans="1:8">
      <c r="B48" t="s">
        <v>146</v>
      </c>
    </row>
    <row r="49" spans="2:2">
      <c r="B49" t="s">
        <v>147</v>
      </c>
    </row>
    <row r="50" spans="2:2">
      <c r="B50" t="s">
        <v>148</v>
      </c>
    </row>
  </sheetData>
  <mergeCells count="12">
    <mergeCell ref="R9:R10"/>
    <mergeCell ref="M6:O6"/>
    <mergeCell ref="P6:R6"/>
    <mergeCell ref="M7:M8"/>
    <mergeCell ref="O7:O8"/>
    <mergeCell ref="P7:P8"/>
    <mergeCell ref="R7:R8"/>
    <mergeCell ref="M9:M10"/>
    <mergeCell ref="N9:N10"/>
    <mergeCell ref="O9:O10"/>
    <mergeCell ref="P9:P10"/>
    <mergeCell ref="Q9:Q10"/>
  </mergeCells>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E11C2-0F74-4AC2-A8CE-A2E5BDB53E6D}">
  <dimension ref="A1:AS57"/>
  <sheetViews>
    <sheetView zoomScale="85" zoomScaleNormal="85" workbookViewId="0">
      <selection activeCell="F16" sqref="F16"/>
    </sheetView>
  </sheetViews>
  <sheetFormatPr defaultColWidth="8.69921875" defaultRowHeight="15"/>
  <cols>
    <col min="1" max="1" width="5.69921875" style="73" customWidth="1"/>
    <col min="2" max="2" width="29.69921875" style="73" bestFit="1" customWidth="1"/>
    <col min="3" max="3" width="11.3984375" style="73" bestFit="1" customWidth="1"/>
    <col min="4" max="4" width="11.3984375" style="73" customWidth="1"/>
    <col min="5" max="5" width="11.3984375" style="73" hidden="1" customWidth="1"/>
    <col min="6" max="6" width="11.3984375" style="73" customWidth="1"/>
    <col min="7" max="7" width="11.5" style="73" bestFit="1" customWidth="1"/>
    <col min="8" max="8" width="11.19921875" style="73" customWidth="1"/>
    <col min="9" max="10" width="9.59765625" style="73" bestFit="1" customWidth="1"/>
    <col min="11" max="11" width="45" style="73" customWidth="1"/>
    <col min="12" max="12" width="14.69921875" style="73" customWidth="1"/>
    <col min="13" max="13" width="6.19921875" style="79" customWidth="1"/>
    <col min="14" max="14" width="6.3984375" style="73" customWidth="1"/>
    <col min="15" max="15" width="8.69921875" style="80"/>
    <col min="16" max="16" width="8.69921875" style="73"/>
    <col min="17" max="17" width="21.8984375" style="73" customWidth="1"/>
    <col min="18" max="18" width="8" style="73" bestFit="1" customWidth="1"/>
    <col min="19" max="19" width="5.5" style="73" bestFit="1" customWidth="1"/>
    <col min="20" max="20" width="8" style="73" bestFit="1" customWidth="1"/>
    <col min="21" max="22" width="5.59765625" style="73" bestFit="1" customWidth="1"/>
    <col min="23" max="23" width="8.69921875" style="73"/>
    <col min="24" max="24" width="8.69921875" style="73" customWidth="1"/>
    <col min="25" max="25" width="8.69921875" style="73"/>
    <col min="26" max="26" width="12.3984375" style="73" customWidth="1"/>
    <col min="27" max="30" width="9.59765625" style="73" bestFit="1" customWidth="1"/>
    <col min="31" max="39" width="8.3984375" style="73" bestFit="1" customWidth="1"/>
    <col min="40" max="40" width="9.59765625" style="73" bestFit="1" customWidth="1"/>
    <col min="41" max="16384" width="8.69921875" style="73"/>
  </cols>
  <sheetData>
    <row r="1" spans="1:45" ht="18">
      <c r="A1" s="68" t="s">
        <v>1</v>
      </c>
      <c r="B1" s="85" t="s">
        <v>149</v>
      </c>
      <c r="C1" s="69" t="s">
        <v>150</v>
      </c>
      <c r="D1" s="69" t="s">
        <v>151</v>
      </c>
      <c r="E1" s="69" t="s">
        <v>716</v>
      </c>
      <c r="F1" s="69" t="s">
        <v>152</v>
      </c>
      <c r="G1" s="68" t="s">
        <v>153</v>
      </c>
      <c r="H1" s="68" t="s">
        <v>154</v>
      </c>
      <c r="I1" s="68" t="s">
        <v>155</v>
      </c>
      <c r="J1" s="68" t="s">
        <v>156</v>
      </c>
      <c r="K1" s="70" t="s">
        <v>90</v>
      </c>
      <c r="L1" s="71"/>
      <c r="M1" s="72" t="s">
        <v>157</v>
      </c>
      <c r="N1" s="73" t="s">
        <v>158</v>
      </c>
      <c r="O1" s="74" t="s">
        <v>159</v>
      </c>
      <c r="P1" s="73" t="s">
        <v>160</v>
      </c>
      <c r="Q1" s="73" t="s">
        <v>161</v>
      </c>
      <c r="AA1" s="75">
        <v>45721</v>
      </c>
      <c r="AB1" s="75">
        <v>45722</v>
      </c>
      <c r="AC1" s="75">
        <v>45723</v>
      </c>
      <c r="AD1" s="75">
        <v>45724</v>
      </c>
      <c r="AE1" s="75">
        <v>45725</v>
      </c>
      <c r="AF1" s="75">
        <v>45726</v>
      </c>
      <c r="AG1" s="75">
        <v>45727</v>
      </c>
      <c r="AH1" s="75">
        <v>45728</v>
      </c>
      <c r="AI1" s="75">
        <v>45729</v>
      </c>
      <c r="AJ1" s="75">
        <v>45730</v>
      </c>
      <c r="AK1" s="75">
        <v>45731</v>
      </c>
      <c r="AL1" s="75">
        <v>45732</v>
      </c>
      <c r="AM1" s="75">
        <v>45733</v>
      </c>
      <c r="AN1" s="75">
        <v>45734</v>
      </c>
    </row>
    <row r="2" spans="1:45">
      <c r="A2" s="141">
        <v>0</v>
      </c>
      <c r="B2" s="136" t="s">
        <v>784</v>
      </c>
      <c r="C2" s="111" t="e">
        <f ca="1">サマリ!G3</f>
        <v>#REF!</v>
      </c>
      <c r="D2" s="111" t="e" cm="1">
        <f t="array" aca="1" ref="D2" ca="1">INDIRECT("'シナリオ No"&amp;$A2&amp;" "&amp;$B2&amp;"'!$M$8")-INDIRECT("'シナリオ No"&amp;$A2&amp;" "&amp;$B2&amp;"'!$M$7")</f>
        <v>#REF!</v>
      </c>
      <c r="E2" s="111"/>
      <c r="F2" s="142">
        <v>0</v>
      </c>
      <c r="G2" s="142" t="s">
        <v>164</v>
      </c>
      <c r="H2" s="76" t="s">
        <v>165</v>
      </c>
      <c r="I2" s="77">
        <v>45722</v>
      </c>
      <c r="J2" s="77">
        <v>45722</v>
      </c>
      <c r="K2" s="76"/>
      <c r="L2" s="76"/>
      <c r="N2" s="73">
        <v>2</v>
      </c>
      <c r="O2" s="80" t="e">
        <f ca="1">C2*N2/60</f>
        <v>#REF!</v>
      </c>
      <c r="P2" s="80" t="e">
        <f ca="1">SUM(O:O)</f>
        <v>#REF!</v>
      </c>
      <c r="Q2" s="73" t="s">
        <v>166</v>
      </c>
      <c r="X2" s="81" t="e">
        <f ca="1">C2/((J2-I2)+1)</f>
        <v>#REF!</v>
      </c>
      <c r="Z2" s="81" t="e">
        <f ca="1">SUM(AA2:AN2)</f>
        <v>#REF!</v>
      </c>
      <c r="AA2" s="81">
        <f>IF(AND($I2&lt;=AA$1,$J2&gt;=AA$1),$X2,0)</f>
        <v>0</v>
      </c>
      <c r="AB2" s="81" t="e">
        <f t="shared" ref="AB2:AN15" ca="1" si="0">IF(AND($I2&lt;=AB$1,$J2&gt;=AB$1),$X2,0)</f>
        <v>#REF!</v>
      </c>
      <c r="AC2" s="81">
        <f t="shared" si="0"/>
        <v>0</v>
      </c>
      <c r="AD2" s="81">
        <f>IF(AND($I2&lt;=AD$1,$J2&gt;=AD$1),$X2,0)</f>
        <v>0</v>
      </c>
      <c r="AE2" s="81">
        <f t="shared" si="0"/>
        <v>0</v>
      </c>
      <c r="AF2" s="81">
        <f t="shared" si="0"/>
        <v>0</v>
      </c>
      <c r="AG2" s="81">
        <f t="shared" si="0"/>
        <v>0</v>
      </c>
      <c r="AH2" s="81">
        <f t="shared" si="0"/>
        <v>0</v>
      </c>
      <c r="AI2" s="81">
        <f t="shared" si="0"/>
        <v>0</v>
      </c>
      <c r="AJ2" s="81">
        <f t="shared" si="0"/>
        <v>0</v>
      </c>
      <c r="AK2" s="81">
        <f t="shared" si="0"/>
        <v>0</v>
      </c>
      <c r="AL2" s="81">
        <f t="shared" si="0"/>
        <v>0</v>
      </c>
      <c r="AM2" s="81">
        <f t="shared" si="0"/>
        <v>0</v>
      </c>
      <c r="AN2" s="81">
        <f t="shared" si="0"/>
        <v>0</v>
      </c>
    </row>
    <row r="3" spans="1:45">
      <c r="A3" s="141">
        <v>1</v>
      </c>
      <c r="B3" s="136" t="s">
        <v>97</v>
      </c>
      <c r="C3" s="111" t="e">
        <f ca="1">サマリ!G4</f>
        <v>#REF!</v>
      </c>
      <c r="D3" s="111" t="e" cm="1">
        <f t="array" aca="1" ref="D3" ca="1">INDIRECT("'シナリオ No"&amp;$A3&amp;" "&amp;$B3&amp;"'!$M$8")-INDIRECT("'シナリオ No"&amp;$A3&amp;" "&amp;$B3&amp;"'!$M$7")</f>
        <v>#REF!</v>
      </c>
      <c r="E3" s="111"/>
      <c r="F3" s="142">
        <v>4</v>
      </c>
      <c r="G3" s="142" t="s">
        <v>164</v>
      </c>
      <c r="H3" s="76" t="s">
        <v>165</v>
      </c>
      <c r="I3" s="77">
        <v>45722</v>
      </c>
      <c r="J3" s="124">
        <v>45723</v>
      </c>
      <c r="K3" s="76"/>
      <c r="L3" s="76"/>
      <c r="N3" s="73">
        <v>2</v>
      </c>
      <c r="O3" s="80" t="e">
        <f t="shared" ref="O3:O15" ca="1" si="1">C3*N3/60</f>
        <v>#REF!</v>
      </c>
      <c r="Q3" s="73" t="s">
        <v>168</v>
      </c>
      <c r="X3" s="81" t="e">
        <f t="shared" ref="X3:X15" ca="1" si="2">C3/((J3-I3)+1)</f>
        <v>#REF!</v>
      </c>
      <c r="Z3" s="81" t="e">
        <f t="shared" ref="Z3:Z15" ca="1" si="3">SUM(AA3:AN3)</f>
        <v>#REF!</v>
      </c>
      <c r="AA3" s="81">
        <f t="shared" ref="AA3:AA14" si="4">IF(AND($I3&lt;=AA$1,$J3&gt;=AA$1),$X3,0)</f>
        <v>0</v>
      </c>
      <c r="AB3" s="81" t="e">
        <f t="shared" ca="1" si="0"/>
        <v>#REF!</v>
      </c>
      <c r="AC3" s="81" t="e">
        <f t="shared" ca="1" si="0"/>
        <v>#REF!</v>
      </c>
      <c r="AD3" s="81">
        <f t="shared" si="0"/>
        <v>0</v>
      </c>
      <c r="AE3" s="81">
        <f t="shared" si="0"/>
        <v>0</v>
      </c>
      <c r="AF3" s="81">
        <f t="shared" si="0"/>
        <v>0</v>
      </c>
      <c r="AG3" s="81">
        <f t="shared" si="0"/>
        <v>0</v>
      </c>
      <c r="AH3" s="81">
        <f t="shared" si="0"/>
        <v>0</v>
      </c>
      <c r="AI3" s="81">
        <f t="shared" si="0"/>
        <v>0</v>
      </c>
      <c r="AJ3" s="81">
        <f t="shared" si="0"/>
        <v>0</v>
      </c>
      <c r="AK3" s="81">
        <f t="shared" si="0"/>
        <v>0</v>
      </c>
      <c r="AL3" s="81">
        <f t="shared" si="0"/>
        <v>0</v>
      </c>
      <c r="AM3" s="81">
        <f t="shared" si="0"/>
        <v>0</v>
      </c>
      <c r="AN3" s="81">
        <f t="shared" si="0"/>
        <v>0</v>
      </c>
      <c r="AP3" s="68" t="s">
        <v>154</v>
      </c>
      <c r="AQ3" s="69" t="s">
        <v>150</v>
      </c>
      <c r="AR3" s="69" t="s">
        <v>151</v>
      </c>
      <c r="AS3" s="69" t="s">
        <v>167</v>
      </c>
    </row>
    <row r="4" spans="1:45">
      <c r="A4" s="143">
        <v>2</v>
      </c>
      <c r="B4" s="144" t="s">
        <v>98</v>
      </c>
      <c r="C4" s="111" t="e">
        <f ca="1">サマリ!G5</f>
        <v>#REF!</v>
      </c>
      <c r="D4" s="111" t="e" cm="1">
        <f t="array" aca="1" ref="D4" ca="1">INDIRECT("'シナリオ No"&amp;$A4&amp;" "&amp;$B4&amp;"'!$M$8")-INDIRECT("'シナリオ No"&amp;$A4&amp;" "&amp;$B4&amp;"'!$M$7")</f>
        <v>#REF!</v>
      </c>
      <c r="E4" s="111"/>
      <c r="F4" s="142">
        <v>1</v>
      </c>
      <c r="G4" s="142" t="s">
        <v>164</v>
      </c>
      <c r="H4" s="76" t="s">
        <v>165</v>
      </c>
      <c r="I4" s="77">
        <v>45723</v>
      </c>
      <c r="J4" s="77">
        <v>45723</v>
      </c>
      <c r="K4" s="76"/>
      <c r="L4" s="76"/>
      <c r="N4" s="73">
        <v>2</v>
      </c>
      <c r="O4" s="80" t="e">
        <f t="shared" ca="1" si="1"/>
        <v>#REF!</v>
      </c>
      <c r="Q4" s="73" t="s">
        <v>169</v>
      </c>
      <c r="X4" s="81" t="e">
        <f t="shared" ca="1" si="2"/>
        <v>#REF!</v>
      </c>
      <c r="Z4" s="81" t="e">
        <f t="shared" ca="1" si="3"/>
        <v>#REF!</v>
      </c>
      <c r="AA4" s="81">
        <f t="shared" si="4"/>
        <v>0</v>
      </c>
      <c r="AB4" s="81">
        <f t="shared" si="0"/>
        <v>0</v>
      </c>
      <c r="AC4" s="81" t="e">
        <f t="shared" ca="1" si="0"/>
        <v>#REF!</v>
      </c>
      <c r="AD4" s="81">
        <f t="shared" si="0"/>
        <v>0</v>
      </c>
      <c r="AE4" s="81">
        <f t="shared" si="0"/>
        <v>0</v>
      </c>
      <c r="AF4" s="81">
        <f t="shared" si="0"/>
        <v>0</v>
      </c>
      <c r="AG4" s="81">
        <f t="shared" si="0"/>
        <v>0</v>
      </c>
      <c r="AH4" s="81">
        <f t="shared" si="0"/>
        <v>0</v>
      </c>
      <c r="AI4" s="81">
        <f t="shared" si="0"/>
        <v>0</v>
      </c>
      <c r="AJ4" s="81">
        <f t="shared" si="0"/>
        <v>0</v>
      </c>
      <c r="AK4" s="81">
        <f t="shared" si="0"/>
        <v>0</v>
      </c>
      <c r="AL4" s="81">
        <f t="shared" si="0"/>
        <v>0</v>
      </c>
      <c r="AM4" s="81">
        <f t="shared" si="0"/>
        <v>0</v>
      </c>
      <c r="AN4" s="81">
        <f t="shared" si="0"/>
        <v>0</v>
      </c>
      <c r="AP4" s="76" t="s">
        <v>163</v>
      </c>
      <c r="AQ4" s="76" t="e">
        <f ca="1">SUMIF($H$2:$H$15,$AP4,C$2:C$15)</f>
        <v>#REF!</v>
      </c>
      <c r="AR4" s="76" t="e">
        <f ca="1">SUMIF($H$2:$H$15,$AP4,D$2:E$15)</f>
        <v>#REF!</v>
      </c>
      <c r="AS4" s="82" t="e">
        <f ca="1">AR4/AQ4</f>
        <v>#REF!</v>
      </c>
    </row>
    <row r="5" spans="1:45" ht="30">
      <c r="A5" s="143">
        <v>3</v>
      </c>
      <c r="B5" s="110" t="s">
        <v>99</v>
      </c>
      <c r="C5" s="111">
        <f ca="1">サマリ!G6</f>
        <v>45</v>
      </c>
      <c r="D5" s="111" cm="1">
        <f t="array" aca="1" ref="D5" ca="1">INDIRECT("'シナリオ No"&amp;$A5&amp;" "&amp;$B5&amp;"'!$M$8")-INDIRECT("'シナリオ No"&amp;$A5&amp;" "&amp;$B5&amp;"'!$M$7")</f>
        <v>49</v>
      </c>
      <c r="E5" s="111"/>
      <c r="F5" s="142">
        <v>5</v>
      </c>
      <c r="G5" s="142" t="s">
        <v>164</v>
      </c>
      <c r="H5" s="76" t="s">
        <v>165</v>
      </c>
      <c r="I5" s="77">
        <v>45724</v>
      </c>
      <c r="J5" s="78">
        <v>45726</v>
      </c>
      <c r="K5" s="105" t="s">
        <v>806</v>
      </c>
      <c r="L5" s="76"/>
      <c r="N5" s="73">
        <v>2</v>
      </c>
      <c r="O5" s="80">
        <f t="shared" ca="1" si="1"/>
        <v>1.5</v>
      </c>
      <c r="Q5" s="73" t="s">
        <v>170</v>
      </c>
      <c r="X5" s="81">
        <f t="shared" ca="1" si="2"/>
        <v>15</v>
      </c>
      <c r="Z5" s="81">
        <f t="shared" ca="1" si="3"/>
        <v>45</v>
      </c>
      <c r="AA5" s="81">
        <f t="shared" si="4"/>
        <v>0</v>
      </c>
      <c r="AB5" s="81">
        <f t="shared" si="0"/>
        <v>0</v>
      </c>
      <c r="AC5" s="81">
        <f t="shared" si="0"/>
        <v>0</v>
      </c>
      <c r="AD5" s="81">
        <f t="shared" ca="1" si="0"/>
        <v>15</v>
      </c>
      <c r="AE5" s="81">
        <f t="shared" ca="1" si="0"/>
        <v>15</v>
      </c>
      <c r="AF5" s="81">
        <f t="shared" ca="1" si="0"/>
        <v>15</v>
      </c>
      <c r="AG5" s="81">
        <f t="shared" si="0"/>
        <v>0</v>
      </c>
      <c r="AH5" s="81">
        <f t="shared" si="0"/>
        <v>0</v>
      </c>
      <c r="AI5" s="81">
        <f t="shared" si="0"/>
        <v>0</v>
      </c>
      <c r="AJ5" s="81">
        <f t="shared" si="0"/>
        <v>0</v>
      </c>
      <c r="AK5" s="81">
        <f t="shared" si="0"/>
        <v>0</v>
      </c>
      <c r="AL5" s="81">
        <f t="shared" si="0"/>
        <v>0</v>
      </c>
      <c r="AM5" s="81">
        <f t="shared" si="0"/>
        <v>0</v>
      </c>
      <c r="AN5" s="81">
        <f t="shared" si="0"/>
        <v>0</v>
      </c>
      <c r="AP5" s="76" t="s">
        <v>162</v>
      </c>
      <c r="AQ5" s="76">
        <f t="shared" ref="AQ5:AQ6" si="5">SUMIF($H$2:$H$15,$AP5,C$2:C$15)</f>
        <v>0</v>
      </c>
      <c r="AR5" s="76">
        <f t="shared" ref="AR5:AR6" si="6">SUMIF($H$2:$H$15,$AP5,D$2:E$15)</f>
        <v>0</v>
      </c>
      <c r="AS5" s="82" t="e">
        <f>AR5/AQ5</f>
        <v>#DIV/0!</v>
      </c>
    </row>
    <row r="6" spans="1:45">
      <c r="A6" s="145">
        <v>4</v>
      </c>
      <c r="B6" s="145" t="s">
        <v>102</v>
      </c>
      <c r="C6" s="146"/>
      <c r="D6" s="146"/>
      <c r="E6" s="146"/>
      <c r="F6" s="147"/>
      <c r="G6" s="147" t="s">
        <v>164</v>
      </c>
      <c r="H6" s="130"/>
      <c r="I6" s="131"/>
      <c r="J6" s="132"/>
      <c r="K6" s="133"/>
      <c r="L6" s="130"/>
      <c r="N6" s="73">
        <v>2</v>
      </c>
      <c r="O6" s="80">
        <f t="shared" si="1"/>
        <v>0</v>
      </c>
      <c r="R6" s="79"/>
      <c r="S6" s="79"/>
      <c r="T6" s="79"/>
      <c r="U6" s="79"/>
      <c r="V6" s="79"/>
      <c r="X6" s="81">
        <f t="shared" si="2"/>
        <v>0</v>
      </c>
      <c r="Z6" s="81">
        <f t="shared" si="3"/>
        <v>0</v>
      </c>
      <c r="AA6" s="81">
        <f t="shared" si="4"/>
        <v>0</v>
      </c>
      <c r="AB6" s="81">
        <f t="shared" si="0"/>
        <v>0</v>
      </c>
      <c r="AC6" s="81">
        <f t="shared" si="0"/>
        <v>0</v>
      </c>
      <c r="AD6" s="81">
        <f t="shared" si="0"/>
        <v>0</v>
      </c>
      <c r="AE6" s="81">
        <f t="shared" si="0"/>
        <v>0</v>
      </c>
      <c r="AF6" s="81">
        <f t="shared" si="0"/>
        <v>0</v>
      </c>
      <c r="AG6" s="81">
        <f t="shared" si="0"/>
        <v>0</v>
      </c>
      <c r="AH6" s="81">
        <f t="shared" si="0"/>
        <v>0</v>
      </c>
      <c r="AI6" s="81">
        <f t="shared" si="0"/>
        <v>0</v>
      </c>
      <c r="AJ6" s="81">
        <f t="shared" si="0"/>
        <v>0</v>
      </c>
      <c r="AK6" s="81">
        <f t="shared" si="0"/>
        <v>0</v>
      </c>
      <c r="AL6" s="81">
        <f t="shared" si="0"/>
        <v>0</v>
      </c>
      <c r="AM6" s="81">
        <f t="shared" si="0"/>
        <v>0</v>
      </c>
      <c r="AN6" s="81">
        <f t="shared" si="0"/>
        <v>0</v>
      </c>
      <c r="AP6" s="76" t="s">
        <v>794</v>
      </c>
      <c r="AQ6" s="76" t="e">
        <f t="shared" ca="1" si="5"/>
        <v>#REF!</v>
      </c>
      <c r="AR6" s="76" t="e">
        <f t="shared" ca="1" si="6"/>
        <v>#REF!</v>
      </c>
      <c r="AS6" s="82" t="e">
        <f ca="1">AR6/AQ6</f>
        <v>#REF!</v>
      </c>
    </row>
    <row r="7" spans="1:45">
      <c r="A7" s="143">
        <v>5</v>
      </c>
      <c r="B7" s="143" t="s">
        <v>696</v>
      </c>
      <c r="C7" s="111">
        <f ca="1">サマリ!G8</f>
        <v>6</v>
      </c>
      <c r="D7" s="111" cm="1">
        <f t="array" aca="1" ref="D7" ca="1">INDIRECT("'シナリオ No"&amp;$A7&amp;" "&amp;$B7&amp;"'!$M$8")-INDIRECT("'シナリオ No"&amp;$A7&amp;" "&amp;$B7&amp;"'!$M$7")</f>
        <v>6</v>
      </c>
      <c r="E7" s="111"/>
      <c r="F7" s="142">
        <v>1</v>
      </c>
      <c r="G7" s="142" t="s">
        <v>164</v>
      </c>
      <c r="H7" s="76" t="s">
        <v>165</v>
      </c>
      <c r="I7" s="78">
        <v>45726</v>
      </c>
      <c r="J7" s="78">
        <v>45726</v>
      </c>
      <c r="K7" s="106"/>
      <c r="L7" s="106"/>
      <c r="N7" s="73">
        <v>2</v>
      </c>
      <c r="O7" s="80">
        <f t="shared" ca="1" si="1"/>
        <v>0.2</v>
      </c>
      <c r="X7" s="81">
        <f t="shared" ca="1" si="2"/>
        <v>6</v>
      </c>
      <c r="Z7" s="81">
        <f t="shared" ca="1" si="3"/>
        <v>6</v>
      </c>
      <c r="AA7" s="81">
        <f t="shared" si="4"/>
        <v>0</v>
      </c>
      <c r="AB7" s="81">
        <f t="shared" si="0"/>
        <v>0</v>
      </c>
      <c r="AC7" s="81">
        <f t="shared" si="0"/>
        <v>0</v>
      </c>
      <c r="AD7" s="81">
        <f t="shared" si="0"/>
        <v>0</v>
      </c>
      <c r="AE7" s="81">
        <f t="shared" si="0"/>
        <v>0</v>
      </c>
      <c r="AF7" s="81">
        <f t="shared" ca="1" si="0"/>
        <v>6</v>
      </c>
      <c r="AG7" s="81">
        <f t="shared" si="0"/>
        <v>0</v>
      </c>
      <c r="AH7" s="81">
        <f t="shared" si="0"/>
        <v>0</v>
      </c>
      <c r="AI7" s="81">
        <f t="shared" si="0"/>
        <v>0</v>
      </c>
      <c r="AJ7" s="81">
        <f t="shared" si="0"/>
        <v>0</v>
      </c>
      <c r="AK7" s="81">
        <f t="shared" si="0"/>
        <v>0</v>
      </c>
      <c r="AL7" s="81">
        <f t="shared" si="0"/>
        <v>0</v>
      </c>
      <c r="AM7" s="81">
        <f t="shared" si="0"/>
        <v>0</v>
      </c>
      <c r="AN7" s="81">
        <f t="shared" si="0"/>
        <v>0</v>
      </c>
      <c r="AP7" s="76"/>
      <c r="AQ7" s="76">
        <f t="shared" ref="AQ7:AQ8" si="7">SUMIF($H$2:$H$15,$AP7,C$2:C$15)</f>
        <v>0</v>
      </c>
      <c r="AR7" s="76">
        <f t="shared" ref="AR7:AR8" si="8">SUMIF($H$3:$H$15,$AP7,D$3:D$15)</f>
        <v>0</v>
      </c>
      <c r="AS7" s="82" t="e">
        <f>AR7/AQ7</f>
        <v>#DIV/0!</v>
      </c>
    </row>
    <row r="8" spans="1:45">
      <c r="A8" s="143">
        <v>6</v>
      </c>
      <c r="B8" s="143" t="s">
        <v>109</v>
      </c>
      <c r="C8" s="111" t="e">
        <f ca="1">サマリ!G9</f>
        <v>#REF!</v>
      </c>
      <c r="D8" s="111" t="e" cm="1">
        <f t="array" aca="1" ref="D8" ca="1">INDIRECT("'シナリオ No"&amp;$A8&amp;" "&amp;$B8&amp;"'!$M$8")-INDIRECT("'シナリオ No"&amp;$A8&amp;" "&amp;$B8&amp;"'!$M$7")</f>
        <v>#REF!</v>
      </c>
      <c r="E8" s="111"/>
      <c r="F8" s="142"/>
      <c r="G8" s="142" t="s">
        <v>164</v>
      </c>
      <c r="H8" s="76" t="s">
        <v>165</v>
      </c>
      <c r="I8" s="77">
        <v>45728</v>
      </c>
      <c r="J8" s="77">
        <v>45728</v>
      </c>
      <c r="K8" s="76"/>
      <c r="L8" s="76"/>
      <c r="N8" s="73">
        <v>2</v>
      </c>
      <c r="O8" s="80" t="e">
        <f t="shared" ca="1" si="1"/>
        <v>#REF!</v>
      </c>
      <c r="X8" s="81" t="e">
        <f t="shared" ca="1" si="2"/>
        <v>#REF!</v>
      </c>
      <c r="Z8" s="81" t="e">
        <f t="shared" ca="1" si="3"/>
        <v>#REF!</v>
      </c>
      <c r="AA8" s="81">
        <f t="shared" si="4"/>
        <v>0</v>
      </c>
      <c r="AB8" s="81">
        <f t="shared" si="0"/>
        <v>0</v>
      </c>
      <c r="AC8" s="81">
        <f t="shared" si="0"/>
        <v>0</v>
      </c>
      <c r="AD8" s="81">
        <f t="shared" si="0"/>
        <v>0</v>
      </c>
      <c r="AE8" s="81">
        <f t="shared" si="0"/>
        <v>0</v>
      </c>
      <c r="AF8" s="81">
        <f t="shared" si="0"/>
        <v>0</v>
      </c>
      <c r="AG8" s="81">
        <f t="shared" si="0"/>
        <v>0</v>
      </c>
      <c r="AH8" s="81" t="e">
        <f t="shared" ca="1" si="0"/>
        <v>#REF!</v>
      </c>
      <c r="AI8" s="81">
        <f t="shared" si="0"/>
        <v>0</v>
      </c>
      <c r="AJ8" s="81">
        <f t="shared" si="0"/>
        <v>0</v>
      </c>
      <c r="AK8" s="81">
        <f t="shared" si="0"/>
        <v>0</v>
      </c>
      <c r="AL8" s="81">
        <f t="shared" si="0"/>
        <v>0</v>
      </c>
      <c r="AM8" s="81">
        <f t="shared" si="0"/>
        <v>0</v>
      </c>
      <c r="AN8" s="81">
        <f t="shared" si="0"/>
        <v>0</v>
      </c>
      <c r="AP8" s="76"/>
      <c r="AQ8" s="76">
        <f t="shared" si="7"/>
        <v>0</v>
      </c>
      <c r="AR8" s="76">
        <f t="shared" si="8"/>
        <v>0</v>
      </c>
      <c r="AS8" s="82" t="e">
        <f>AR8/AQ8</f>
        <v>#DIV/0!</v>
      </c>
    </row>
    <row r="9" spans="1:45">
      <c r="A9" s="143">
        <v>7</v>
      </c>
      <c r="B9" s="143" t="s">
        <v>111</v>
      </c>
      <c r="C9" s="111" t="e">
        <f ca="1">サマリ!G10</f>
        <v>#REF!</v>
      </c>
      <c r="D9" s="111" t="e" cm="1">
        <f t="array" aca="1" ref="D9" ca="1">INDIRECT("'シナリオ No"&amp;$A9&amp;" "&amp;$B9&amp;"'!$M$8")-INDIRECT("'シナリオ No"&amp;$A9&amp;" "&amp;$B9&amp;"'!$M$7")</f>
        <v>#REF!</v>
      </c>
      <c r="E9" s="111"/>
      <c r="F9" s="142">
        <v>0</v>
      </c>
      <c r="G9" s="142" t="s">
        <v>164</v>
      </c>
      <c r="H9" s="76" t="s">
        <v>165</v>
      </c>
      <c r="I9" s="78">
        <v>45726</v>
      </c>
      <c r="J9" s="78">
        <v>45726</v>
      </c>
      <c r="K9" s="76"/>
      <c r="L9" s="76"/>
      <c r="N9" s="73">
        <v>2</v>
      </c>
      <c r="O9" s="80" t="e">
        <f t="shared" ca="1" si="1"/>
        <v>#REF!</v>
      </c>
      <c r="X9" s="81" t="e">
        <f t="shared" ca="1" si="2"/>
        <v>#REF!</v>
      </c>
      <c r="Z9" s="81" t="e">
        <f t="shared" ca="1" si="3"/>
        <v>#REF!</v>
      </c>
      <c r="AA9" s="81">
        <f t="shared" si="4"/>
        <v>0</v>
      </c>
      <c r="AB9" s="81">
        <f t="shared" si="0"/>
        <v>0</v>
      </c>
      <c r="AC9" s="81">
        <f t="shared" si="0"/>
        <v>0</v>
      </c>
      <c r="AD9" s="81">
        <f t="shared" si="0"/>
        <v>0</v>
      </c>
      <c r="AE9" s="81">
        <f t="shared" si="0"/>
        <v>0</v>
      </c>
      <c r="AF9" s="81" t="e">
        <f t="shared" ca="1" si="0"/>
        <v>#REF!</v>
      </c>
      <c r="AG9" s="81">
        <f t="shared" si="0"/>
        <v>0</v>
      </c>
      <c r="AH9" s="81">
        <f t="shared" si="0"/>
        <v>0</v>
      </c>
      <c r="AI9" s="81">
        <f t="shared" si="0"/>
        <v>0</v>
      </c>
      <c r="AJ9" s="81">
        <f t="shared" si="0"/>
        <v>0</v>
      </c>
      <c r="AK9" s="81">
        <f t="shared" si="0"/>
        <v>0</v>
      </c>
      <c r="AL9" s="81">
        <f t="shared" si="0"/>
        <v>0</v>
      </c>
      <c r="AM9" s="81">
        <f t="shared" si="0"/>
        <v>0</v>
      </c>
      <c r="AN9" s="81">
        <f t="shared" si="0"/>
        <v>0</v>
      </c>
      <c r="AQ9" s="73" t="e">
        <f ca="1">SUM(AQ4:AQ8)</f>
        <v>#REF!</v>
      </c>
      <c r="AR9" s="73" t="e">
        <f ca="1">SUM(AR4:AR8)</f>
        <v>#REF!</v>
      </c>
      <c r="AS9" s="83"/>
    </row>
    <row r="10" spans="1:45">
      <c r="A10" s="143">
        <v>8</v>
      </c>
      <c r="B10" s="143" t="s">
        <v>697</v>
      </c>
      <c r="C10" s="111">
        <f ca="1">サマリ!G11</f>
        <v>-7</v>
      </c>
      <c r="D10" s="111" cm="1">
        <f t="array" aca="1" ref="D10" ca="1">INDIRECT("'シナリオ No"&amp;$A10&amp;" "&amp;$B10&amp;"'!$M$8")-INDIRECT("'シナリオ No"&amp;$A10&amp;" "&amp;$B10&amp;"'!$M$7")</f>
        <v>4</v>
      </c>
      <c r="E10" s="111"/>
      <c r="F10" s="142"/>
      <c r="G10" s="142" t="s">
        <v>164</v>
      </c>
      <c r="H10" s="76" t="s">
        <v>165</v>
      </c>
      <c r="I10" s="77">
        <v>45727</v>
      </c>
      <c r="J10" s="77">
        <v>45727</v>
      </c>
      <c r="K10" s="106"/>
      <c r="L10" s="106"/>
      <c r="N10" s="73">
        <v>2</v>
      </c>
      <c r="O10" s="80">
        <f t="shared" ca="1" si="1"/>
        <v>-0.23333333333333334</v>
      </c>
      <c r="X10" s="81">
        <f t="shared" ca="1" si="2"/>
        <v>-7</v>
      </c>
      <c r="Z10" s="81">
        <f t="shared" ca="1" si="3"/>
        <v>-7</v>
      </c>
      <c r="AA10" s="81">
        <f t="shared" si="4"/>
        <v>0</v>
      </c>
      <c r="AB10" s="81">
        <f t="shared" si="0"/>
        <v>0</v>
      </c>
      <c r="AC10" s="81">
        <f t="shared" si="0"/>
        <v>0</v>
      </c>
      <c r="AD10" s="81">
        <f t="shared" si="0"/>
        <v>0</v>
      </c>
      <c r="AE10" s="81">
        <f t="shared" si="0"/>
        <v>0</v>
      </c>
      <c r="AF10" s="81">
        <f t="shared" si="0"/>
        <v>0</v>
      </c>
      <c r="AG10" s="81">
        <f t="shared" ca="1" si="0"/>
        <v>-7</v>
      </c>
      <c r="AH10" s="81">
        <f t="shared" si="0"/>
        <v>0</v>
      </c>
      <c r="AI10" s="81">
        <f t="shared" si="0"/>
        <v>0</v>
      </c>
      <c r="AJ10" s="81">
        <f t="shared" si="0"/>
        <v>0</v>
      </c>
      <c r="AK10" s="81">
        <f t="shared" si="0"/>
        <v>0</v>
      </c>
      <c r="AL10" s="81">
        <f t="shared" si="0"/>
        <v>0</v>
      </c>
      <c r="AM10" s="81">
        <f t="shared" si="0"/>
        <v>0</v>
      </c>
      <c r="AN10" s="81">
        <f t="shared" si="0"/>
        <v>0</v>
      </c>
      <c r="AS10" s="83"/>
    </row>
    <row r="11" spans="1:45">
      <c r="A11" s="141">
        <v>9</v>
      </c>
      <c r="B11" s="141" t="s">
        <v>698</v>
      </c>
      <c r="C11" s="111" t="e">
        <f ca="1">サマリ!G12</f>
        <v>#REF!</v>
      </c>
      <c r="D11" s="111" t="e" cm="1">
        <f t="array" aca="1" ref="D11" ca="1">INDIRECT("'シナリオ No"&amp;$A11&amp;" "&amp;$B11&amp;"'!$M$8")-INDIRECT("'シナリオ No"&amp;$A11&amp;" "&amp;$B11&amp;"'!$M$7")</f>
        <v>#REF!</v>
      </c>
      <c r="E11" s="111"/>
      <c r="F11" s="142">
        <v>0</v>
      </c>
      <c r="G11" s="142" t="s">
        <v>164</v>
      </c>
      <c r="H11" s="76" t="s">
        <v>165</v>
      </c>
      <c r="I11" s="77">
        <v>45727</v>
      </c>
      <c r="J11" s="77">
        <v>45727</v>
      </c>
      <c r="K11" s="106"/>
      <c r="L11" s="106"/>
      <c r="N11" s="73">
        <v>2</v>
      </c>
      <c r="O11" s="80" t="e">
        <f t="shared" ca="1" si="1"/>
        <v>#REF!</v>
      </c>
      <c r="X11" s="81" t="e">
        <f t="shared" ca="1" si="2"/>
        <v>#REF!</v>
      </c>
      <c r="Z11" s="81" t="e">
        <f t="shared" ca="1" si="3"/>
        <v>#REF!</v>
      </c>
      <c r="AA11" s="81">
        <f t="shared" si="4"/>
        <v>0</v>
      </c>
      <c r="AB11" s="81">
        <f t="shared" si="0"/>
        <v>0</v>
      </c>
      <c r="AC11" s="81">
        <f t="shared" si="0"/>
        <v>0</v>
      </c>
      <c r="AD11" s="81">
        <f t="shared" si="0"/>
        <v>0</v>
      </c>
      <c r="AE11" s="81">
        <f t="shared" si="0"/>
        <v>0</v>
      </c>
      <c r="AF11" s="81">
        <f t="shared" si="0"/>
        <v>0</v>
      </c>
      <c r="AG11" s="81" t="e">
        <f t="shared" ca="1" si="0"/>
        <v>#REF!</v>
      </c>
      <c r="AH11" s="81">
        <f t="shared" si="0"/>
        <v>0</v>
      </c>
      <c r="AI11" s="81">
        <f t="shared" si="0"/>
        <v>0</v>
      </c>
      <c r="AJ11" s="81">
        <f t="shared" si="0"/>
        <v>0</v>
      </c>
      <c r="AK11" s="81">
        <f t="shared" si="0"/>
        <v>0</v>
      </c>
      <c r="AL11" s="81">
        <f t="shared" si="0"/>
        <v>0</v>
      </c>
      <c r="AM11" s="81">
        <f t="shared" si="0"/>
        <v>0</v>
      </c>
      <c r="AN11" s="81">
        <f t="shared" si="0"/>
        <v>0</v>
      </c>
      <c r="AS11" s="83"/>
    </row>
    <row r="12" spans="1:45">
      <c r="A12" s="141">
        <v>10</v>
      </c>
      <c r="B12" s="136" t="s">
        <v>699</v>
      </c>
      <c r="C12" s="111" t="e">
        <f ca="1">サマリ!G13</f>
        <v>#REF!</v>
      </c>
      <c r="D12" s="111" t="e" cm="1">
        <f t="array" aca="1" ref="D12" ca="1">INDIRECT("'シナリオ No"&amp;$A12&amp;" "&amp;$B12&amp;"'!$M$8")-INDIRECT("'シナリオ No"&amp;$A12&amp;" "&amp;$B12&amp;"'!$M$7")</f>
        <v>#REF!</v>
      </c>
      <c r="E12" s="111"/>
      <c r="F12" s="142">
        <v>0</v>
      </c>
      <c r="G12" s="142" t="s">
        <v>164</v>
      </c>
      <c r="H12" s="76" t="s">
        <v>165</v>
      </c>
      <c r="I12" s="77">
        <v>45727</v>
      </c>
      <c r="J12" s="77">
        <v>45727</v>
      </c>
      <c r="K12" s="106"/>
      <c r="L12" s="106"/>
      <c r="N12" s="73">
        <v>2</v>
      </c>
      <c r="O12" s="80" t="e">
        <f t="shared" ca="1" si="1"/>
        <v>#REF!</v>
      </c>
      <c r="X12" s="81" t="e">
        <f t="shared" ca="1" si="2"/>
        <v>#REF!</v>
      </c>
      <c r="Z12" s="81" t="e">
        <f t="shared" ca="1" si="3"/>
        <v>#REF!</v>
      </c>
      <c r="AA12" s="81">
        <f t="shared" si="4"/>
        <v>0</v>
      </c>
      <c r="AB12" s="81">
        <f t="shared" si="0"/>
        <v>0</v>
      </c>
      <c r="AC12" s="81">
        <f t="shared" si="0"/>
        <v>0</v>
      </c>
      <c r="AD12" s="81">
        <f t="shared" si="0"/>
        <v>0</v>
      </c>
      <c r="AE12" s="81">
        <f t="shared" si="0"/>
        <v>0</v>
      </c>
      <c r="AF12" s="81">
        <f t="shared" si="0"/>
        <v>0</v>
      </c>
      <c r="AG12" s="81" t="e">
        <f t="shared" ca="1" si="0"/>
        <v>#REF!</v>
      </c>
      <c r="AH12" s="81">
        <f t="shared" si="0"/>
        <v>0</v>
      </c>
      <c r="AI12" s="81">
        <f t="shared" si="0"/>
        <v>0</v>
      </c>
      <c r="AJ12" s="81">
        <f t="shared" si="0"/>
        <v>0</v>
      </c>
      <c r="AK12" s="81">
        <f t="shared" si="0"/>
        <v>0</v>
      </c>
      <c r="AL12" s="81">
        <f t="shared" si="0"/>
        <v>0</v>
      </c>
      <c r="AM12" s="81">
        <f t="shared" si="0"/>
        <v>0</v>
      </c>
      <c r="AN12" s="81">
        <f t="shared" si="0"/>
        <v>0</v>
      </c>
      <c r="AS12" s="83"/>
    </row>
    <row r="13" spans="1:45">
      <c r="A13" s="141">
        <v>11</v>
      </c>
      <c r="B13" s="141" t="s">
        <v>668</v>
      </c>
      <c r="C13" s="111" t="e">
        <f ca="1">サマリ!G14</f>
        <v>#REF!</v>
      </c>
      <c r="D13" s="111" t="e" cm="1">
        <f t="array" aca="1" ref="D13" ca="1">INDIRECT("'シナリオ No"&amp;$A13&amp;" "&amp;$B13&amp;"'!$M$8")-INDIRECT("'シナリオ No"&amp;$A13&amp;" "&amp;$B13&amp;"'!$M$7")</f>
        <v>#REF!</v>
      </c>
      <c r="E13" s="111"/>
      <c r="F13" s="142">
        <v>0</v>
      </c>
      <c r="G13" s="142" t="s">
        <v>164</v>
      </c>
      <c r="H13" s="76" t="s">
        <v>793</v>
      </c>
      <c r="I13" s="77">
        <v>45728</v>
      </c>
      <c r="J13" s="77">
        <v>45728</v>
      </c>
      <c r="K13" s="106"/>
      <c r="L13" s="106"/>
      <c r="N13" s="73">
        <v>2</v>
      </c>
      <c r="O13" s="80" t="e">
        <f t="shared" ca="1" si="1"/>
        <v>#REF!</v>
      </c>
      <c r="X13" s="81" t="e">
        <f t="shared" ca="1" si="2"/>
        <v>#REF!</v>
      </c>
      <c r="Z13" s="81" t="e">
        <f t="shared" ca="1" si="3"/>
        <v>#REF!</v>
      </c>
      <c r="AA13" s="81">
        <f t="shared" si="4"/>
        <v>0</v>
      </c>
      <c r="AB13" s="81">
        <f t="shared" si="0"/>
        <v>0</v>
      </c>
      <c r="AC13" s="81">
        <f t="shared" si="0"/>
        <v>0</v>
      </c>
      <c r="AD13" s="81">
        <f t="shared" si="0"/>
        <v>0</v>
      </c>
      <c r="AE13" s="81">
        <f t="shared" si="0"/>
        <v>0</v>
      </c>
      <c r="AF13" s="81">
        <f t="shared" si="0"/>
        <v>0</v>
      </c>
      <c r="AG13" s="81">
        <f t="shared" si="0"/>
        <v>0</v>
      </c>
      <c r="AH13" s="81" t="e">
        <f t="shared" ca="1" si="0"/>
        <v>#REF!</v>
      </c>
      <c r="AI13" s="81">
        <f t="shared" si="0"/>
        <v>0</v>
      </c>
      <c r="AJ13" s="81">
        <f t="shared" si="0"/>
        <v>0</v>
      </c>
      <c r="AK13" s="81">
        <f t="shared" si="0"/>
        <v>0</v>
      </c>
      <c r="AL13" s="81">
        <f t="shared" si="0"/>
        <v>0</v>
      </c>
      <c r="AM13" s="81">
        <f t="shared" si="0"/>
        <v>0</v>
      </c>
      <c r="AN13" s="81">
        <f t="shared" si="0"/>
        <v>0</v>
      </c>
      <c r="AS13" s="83"/>
    </row>
    <row r="14" spans="1:45">
      <c r="A14" s="141">
        <v>12</v>
      </c>
      <c r="B14" s="141" t="s">
        <v>667</v>
      </c>
      <c r="C14" s="111" t="e">
        <f ca="1">サマリ!G15</f>
        <v>#REF!</v>
      </c>
      <c r="D14" s="111" t="e" cm="1">
        <f t="array" aca="1" ref="D14" ca="1">INDIRECT("'シナリオ No"&amp;$A14&amp;" "&amp;$B14&amp;"'!$M$8")-INDIRECT("'シナリオ No"&amp;$A14&amp;" "&amp;$B14&amp;"'!$M$7")</f>
        <v>#REF!</v>
      </c>
      <c r="E14" s="111"/>
      <c r="F14" s="142">
        <v>0</v>
      </c>
      <c r="G14" s="142" t="s">
        <v>164</v>
      </c>
      <c r="H14" s="76" t="s">
        <v>793</v>
      </c>
      <c r="I14" s="77">
        <v>45728</v>
      </c>
      <c r="J14" s="77">
        <v>45728</v>
      </c>
      <c r="K14" s="106"/>
      <c r="L14" s="106"/>
      <c r="N14" s="73">
        <v>2</v>
      </c>
      <c r="O14" s="80" t="e">
        <f t="shared" ca="1" si="1"/>
        <v>#REF!</v>
      </c>
      <c r="X14" s="81" t="e">
        <f t="shared" ca="1" si="2"/>
        <v>#REF!</v>
      </c>
      <c r="Z14" s="81" t="e">
        <f t="shared" ca="1" si="3"/>
        <v>#REF!</v>
      </c>
      <c r="AA14" s="81">
        <f t="shared" si="4"/>
        <v>0</v>
      </c>
      <c r="AB14" s="81">
        <f t="shared" si="0"/>
        <v>0</v>
      </c>
      <c r="AC14" s="81">
        <f t="shared" si="0"/>
        <v>0</v>
      </c>
      <c r="AD14" s="81">
        <f t="shared" si="0"/>
        <v>0</v>
      </c>
      <c r="AE14" s="81">
        <f t="shared" si="0"/>
        <v>0</v>
      </c>
      <c r="AF14" s="81">
        <f t="shared" si="0"/>
        <v>0</v>
      </c>
      <c r="AG14" s="81">
        <f t="shared" si="0"/>
        <v>0</v>
      </c>
      <c r="AH14" s="81" t="e">
        <f t="shared" ca="1" si="0"/>
        <v>#REF!</v>
      </c>
      <c r="AI14" s="81">
        <f t="shared" si="0"/>
        <v>0</v>
      </c>
      <c r="AJ14" s="81">
        <f t="shared" si="0"/>
        <v>0</v>
      </c>
      <c r="AK14" s="81">
        <f t="shared" si="0"/>
        <v>0</v>
      </c>
      <c r="AL14" s="81">
        <f t="shared" si="0"/>
        <v>0</v>
      </c>
      <c r="AM14" s="81">
        <f t="shared" si="0"/>
        <v>0</v>
      </c>
      <c r="AN14" s="81">
        <f t="shared" si="0"/>
        <v>0</v>
      </c>
      <c r="AS14" s="83"/>
    </row>
    <row r="15" spans="1:45">
      <c r="A15" s="143">
        <v>13</v>
      </c>
      <c r="B15" s="143" t="s">
        <v>693</v>
      </c>
      <c r="C15" s="111" t="e">
        <f ca="1">サマリ!G16</f>
        <v>#REF!</v>
      </c>
      <c r="D15" s="111" t="e" cm="1">
        <f t="array" aca="1" ref="D15" ca="1">INDIRECT("'シナリオ No"&amp;$A15&amp;" "&amp;$B15&amp;"'!$M$8")-INDIRECT("'シナリオ No"&amp;$A15&amp;" "&amp;$B15&amp;"'!$M$7")</f>
        <v>#REF!</v>
      </c>
      <c r="E15" s="111"/>
      <c r="F15" s="142">
        <v>1</v>
      </c>
      <c r="G15" s="142" t="s">
        <v>164</v>
      </c>
      <c r="H15" s="76" t="s">
        <v>165</v>
      </c>
      <c r="I15" s="77">
        <v>45726</v>
      </c>
      <c r="J15" s="77">
        <v>45726</v>
      </c>
      <c r="K15" s="106"/>
      <c r="L15" s="106"/>
      <c r="N15" s="73">
        <v>2</v>
      </c>
      <c r="O15" s="80" t="e">
        <f t="shared" ca="1" si="1"/>
        <v>#REF!</v>
      </c>
      <c r="X15" s="81" t="e">
        <f t="shared" ca="1" si="2"/>
        <v>#REF!</v>
      </c>
      <c r="Z15" s="81" t="e">
        <f t="shared" ca="1" si="3"/>
        <v>#REF!</v>
      </c>
      <c r="AA15" s="81">
        <f>IF(AND($I15&lt;=AA$1,$J15&gt;=AA$1),$X15,0)</f>
        <v>0</v>
      </c>
      <c r="AB15" s="81">
        <f t="shared" si="0"/>
        <v>0</v>
      </c>
      <c r="AC15" s="81">
        <f t="shared" si="0"/>
        <v>0</v>
      </c>
      <c r="AD15" s="81">
        <f t="shared" si="0"/>
        <v>0</v>
      </c>
      <c r="AE15" s="81">
        <f t="shared" si="0"/>
        <v>0</v>
      </c>
      <c r="AF15" s="81" t="e">
        <f t="shared" ca="1" si="0"/>
        <v>#REF!</v>
      </c>
      <c r="AG15" s="81">
        <f t="shared" si="0"/>
        <v>0</v>
      </c>
      <c r="AH15" s="81">
        <f t="shared" si="0"/>
        <v>0</v>
      </c>
      <c r="AI15" s="81">
        <f t="shared" si="0"/>
        <v>0</v>
      </c>
      <c r="AJ15" s="81">
        <f t="shared" si="0"/>
        <v>0</v>
      </c>
      <c r="AK15" s="81">
        <f t="shared" si="0"/>
        <v>0</v>
      </c>
      <c r="AL15" s="81">
        <f t="shared" si="0"/>
        <v>0</v>
      </c>
      <c r="AM15" s="81">
        <f t="shared" si="0"/>
        <v>0</v>
      </c>
      <c r="AN15" s="81">
        <f t="shared" si="0"/>
        <v>0</v>
      </c>
      <c r="AS15" s="83"/>
    </row>
    <row r="16" spans="1:45">
      <c r="B16" s="73" t="s">
        <v>171</v>
      </c>
      <c r="C16" s="73" t="e">
        <f ca="1">SUM(C2:C15)</f>
        <v>#REF!</v>
      </c>
      <c r="D16" s="73" t="e">
        <f ca="1">SUM(D2:D15)</f>
        <v>#REF!</v>
      </c>
      <c r="E16" s="73">
        <f>SUM(E3:E15)</f>
        <v>0</v>
      </c>
      <c r="F16" s="73">
        <f>SUM(F2:F15)</f>
        <v>12</v>
      </c>
      <c r="G16" s="84" t="e">
        <f ca="1">TEXT(D16/C16,"###.0%完了")</f>
        <v>#REF!</v>
      </c>
      <c r="H16" s="84"/>
    </row>
    <row r="17" spans="26:40">
      <c r="Z17" s="81" t="e">
        <f ca="1">SUM(Z2:Z16)</f>
        <v>#REF!</v>
      </c>
      <c r="AA17" s="81">
        <f>SUM(AA2:AA16)</f>
        <v>0</v>
      </c>
      <c r="AB17" s="81" t="e">
        <f t="shared" ref="AB17:AN17" ca="1" si="9">SUM(AB2:AB16)</f>
        <v>#REF!</v>
      </c>
      <c r="AC17" s="81" t="e">
        <f t="shared" ca="1" si="9"/>
        <v>#REF!</v>
      </c>
      <c r="AD17" s="81">
        <f t="shared" ca="1" si="9"/>
        <v>15</v>
      </c>
      <c r="AE17" s="81">
        <f t="shared" ca="1" si="9"/>
        <v>15</v>
      </c>
      <c r="AF17" s="81" t="e">
        <f t="shared" ca="1" si="9"/>
        <v>#REF!</v>
      </c>
      <c r="AG17" s="81" t="e">
        <f t="shared" ca="1" si="9"/>
        <v>#REF!</v>
      </c>
      <c r="AH17" s="81" t="e">
        <f t="shared" ca="1" si="9"/>
        <v>#REF!</v>
      </c>
      <c r="AI17" s="81">
        <f t="shared" si="9"/>
        <v>0</v>
      </c>
      <c r="AJ17" s="81">
        <f t="shared" si="9"/>
        <v>0</v>
      </c>
      <c r="AK17" s="81">
        <f t="shared" si="9"/>
        <v>0</v>
      </c>
      <c r="AL17" s="81">
        <f t="shared" si="9"/>
        <v>0</v>
      </c>
      <c r="AM17" s="81">
        <f t="shared" si="9"/>
        <v>0</v>
      </c>
      <c r="AN17" s="81">
        <f t="shared" si="9"/>
        <v>0</v>
      </c>
    </row>
    <row r="20" spans="26:40">
      <c r="AA20" s="75">
        <v>45721</v>
      </c>
      <c r="AB20" s="75">
        <v>45722</v>
      </c>
      <c r="AC20" s="75">
        <v>45723</v>
      </c>
      <c r="AD20" s="75">
        <v>45724</v>
      </c>
      <c r="AE20" s="75">
        <v>45725</v>
      </c>
      <c r="AF20" s="75">
        <v>45726</v>
      </c>
      <c r="AG20" s="75">
        <v>45727</v>
      </c>
      <c r="AH20" s="75">
        <v>45728</v>
      </c>
      <c r="AI20" s="75">
        <v>45729</v>
      </c>
      <c r="AJ20" s="75">
        <v>45730</v>
      </c>
      <c r="AK20" s="75">
        <v>45731</v>
      </c>
      <c r="AL20" s="75">
        <v>45732</v>
      </c>
      <c r="AM20" s="75">
        <v>45733</v>
      </c>
      <c r="AN20" s="75">
        <v>45734</v>
      </c>
    </row>
    <row r="21" spans="26:40">
      <c r="Z21" s="73" t="s">
        <v>172</v>
      </c>
      <c r="AA21" s="81">
        <f>AA17</f>
        <v>0</v>
      </c>
      <c r="AB21" s="81" t="e">
        <f ca="1">AA21+AB17</f>
        <v>#REF!</v>
      </c>
      <c r="AC21" s="81" t="e">
        <f t="shared" ref="AC21:AN21" ca="1" si="10">AB21+AC17</f>
        <v>#REF!</v>
      </c>
      <c r="AD21" s="81" t="e">
        <f t="shared" ca="1" si="10"/>
        <v>#REF!</v>
      </c>
      <c r="AE21" s="81" t="e">
        <f t="shared" ca="1" si="10"/>
        <v>#REF!</v>
      </c>
      <c r="AF21" s="81" t="e">
        <f t="shared" ca="1" si="10"/>
        <v>#REF!</v>
      </c>
      <c r="AG21" s="81" t="e">
        <f t="shared" ca="1" si="10"/>
        <v>#REF!</v>
      </c>
      <c r="AH21" s="81" t="e">
        <f t="shared" ca="1" si="10"/>
        <v>#REF!</v>
      </c>
      <c r="AI21" s="81" t="e">
        <f t="shared" ca="1" si="10"/>
        <v>#REF!</v>
      </c>
      <c r="AJ21" s="81" t="e">
        <f t="shared" ca="1" si="10"/>
        <v>#REF!</v>
      </c>
      <c r="AK21" s="81" t="e">
        <f t="shared" ca="1" si="10"/>
        <v>#REF!</v>
      </c>
      <c r="AL21" s="81" t="e">
        <f t="shared" ca="1" si="10"/>
        <v>#REF!</v>
      </c>
      <c r="AM21" s="81" t="e">
        <f t="shared" ca="1" si="10"/>
        <v>#REF!</v>
      </c>
      <c r="AN21" s="81" t="e">
        <f t="shared" ca="1" si="10"/>
        <v>#REF!</v>
      </c>
    </row>
    <row r="22" spans="26:40">
      <c r="Z22" s="73" t="s">
        <v>173</v>
      </c>
      <c r="AA22" s="73">
        <v>0</v>
      </c>
      <c r="AB22" s="73">
        <f>SUM(AB53:AB57)</f>
        <v>161</v>
      </c>
      <c r="AC22" s="73">
        <f t="shared" ref="AC22:AM22" si="11">SUM(AC53:AC57)</f>
        <v>161</v>
      </c>
      <c r="AD22" s="73">
        <f t="shared" si="11"/>
        <v>161</v>
      </c>
      <c r="AE22" s="73">
        <f t="shared" si="11"/>
        <v>161</v>
      </c>
      <c r="AF22" s="73">
        <f t="shared" si="11"/>
        <v>161</v>
      </c>
      <c r="AG22" s="73">
        <f t="shared" si="11"/>
        <v>317</v>
      </c>
      <c r="AH22" s="73">
        <f t="shared" si="11"/>
        <v>422</v>
      </c>
      <c r="AI22" s="73">
        <f t="shared" si="11"/>
        <v>473</v>
      </c>
      <c r="AJ22" s="73">
        <f t="shared" si="11"/>
        <v>473</v>
      </c>
      <c r="AK22" s="73">
        <f t="shared" si="11"/>
        <v>480</v>
      </c>
      <c r="AL22" s="73">
        <f t="shared" si="11"/>
        <v>480</v>
      </c>
      <c r="AM22" s="73">
        <f t="shared" si="11"/>
        <v>480</v>
      </c>
      <c r="AN22" s="73">
        <f>SUM(AN53:AN57)</f>
        <v>480</v>
      </c>
    </row>
    <row r="23" spans="26:40">
      <c r="AA23" s="83" t="e">
        <f t="shared" ref="AA23:AN23" si="12">AA22/AA21</f>
        <v>#DIV/0!</v>
      </c>
      <c r="AB23" s="83" t="e">
        <f ca="1">AB22/AB21</f>
        <v>#REF!</v>
      </c>
      <c r="AC23" s="83" t="e">
        <f t="shared" ca="1" si="12"/>
        <v>#REF!</v>
      </c>
      <c r="AD23" s="83" t="e">
        <f t="shared" ca="1" si="12"/>
        <v>#REF!</v>
      </c>
      <c r="AE23" s="83" t="e">
        <f t="shared" ca="1" si="12"/>
        <v>#REF!</v>
      </c>
      <c r="AF23" s="83" t="e">
        <f t="shared" ca="1" si="12"/>
        <v>#REF!</v>
      </c>
      <c r="AG23" s="83" t="e">
        <f t="shared" ca="1" si="12"/>
        <v>#REF!</v>
      </c>
      <c r="AH23" s="83" t="e">
        <f t="shared" ca="1" si="12"/>
        <v>#REF!</v>
      </c>
      <c r="AI23" s="83" t="e">
        <f t="shared" ca="1" si="12"/>
        <v>#REF!</v>
      </c>
      <c r="AJ23" s="83" t="e">
        <f t="shared" ca="1" si="12"/>
        <v>#REF!</v>
      </c>
      <c r="AK23" s="83" t="e">
        <f t="shared" ca="1" si="12"/>
        <v>#REF!</v>
      </c>
      <c r="AL23" s="83" t="e">
        <f t="shared" ca="1" si="12"/>
        <v>#REF!</v>
      </c>
      <c r="AM23" s="83" t="e">
        <f t="shared" ca="1" si="12"/>
        <v>#REF!</v>
      </c>
      <c r="AN23" s="83" t="e">
        <f t="shared" ca="1" si="12"/>
        <v>#REF!</v>
      </c>
    </row>
    <row r="47" spans="24:40">
      <c r="AA47" s="75">
        <v>45721</v>
      </c>
      <c r="AB47" s="75">
        <v>45722</v>
      </c>
      <c r="AC47" s="75">
        <v>45723</v>
      </c>
      <c r="AD47" s="75">
        <v>45724</v>
      </c>
      <c r="AE47" s="75">
        <v>45725</v>
      </c>
      <c r="AF47" s="75">
        <v>45726</v>
      </c>
      <c r="AG47" s="75">
        <v>45727</v>
      </c>
      <c r="AH47" s="75">
        <v>45728</v>
      </c>
      <c r="AI47" s="75">
        <v>45729</v>
      </c>
      <c r="AJ47" s="75">
        <v>45730</v>
      </c>
      <c r="AK47" s="75">
        <v>45731</v>
      </c>
      <c r="AL47" s="75">
        <v>45732</v>
      </c>
      <c r="AM47" s="75">
        <v>45733</v>
      </c>
      <c r="AN47" s="75">
        <v>45734</v>
      </c>
    </row>
    <row r="48" spans="24:40">
      <c r="X48" s="76" t="s">
        <v>163</v>
      </c>
      <c r="Z48" s="73" t="s">
        <v>172</v>
      </c>
      <c r="AA48" s="81">
        <f ca="1">SUMIF($H$2:$H414,$X48,AA$2:AA$15)</f>
        <v>0</v>
      </c>
      <c r="AB48" s="81" t="e">
        <f ca="1">SUMIF($H$2:$H414,$X48,AB$2:AB$15)+AA48</f>
        <v>#REF!</v>
      </c>
      <c r="AC48" s="81" t="e">
        <f ca="1">SUMIF($H$2:$H414,$X48,AC$2:AC$15)+AB48</f>
        <v>#REF!</v>
      </c>
      <c r="AD48" s="81" t="e">
        <f ca="1">SUMIF($H$2:$H414,$X48,AD$2:AD$15)+AC48</f>
        <v>#REF!</v>
      </c>
      <c r="AE48" s="81" t="e">
        <f ca="1">SUMIF($H$2:$H414,$X48,AE$2:AE$15)+AD48</f>
        <v>#REF!</v>
      </c>
      <c r="AF48" s="81" t="e">
        <f ca="1">SUMIF($H$2:$H414,$X48,AF$2:AF$15)+AE48</f>
        <v>#REF!</v>
      </c>
      <c r="AG48" s="81" t="e">
        <f ca="1">SUMIF($H$2:$H414,$X48,AG$2:AG$15)+AF48</f>
        <v>#REF!</v>
      </c>
      <c r="AH48" s="81" t="e">
        <f ca="1">SUMIF($H$2:$H414,$X48,AH$2:AH$15)+AG48</f>
        <v>#REF!</v>
      </c>
      <c r="AI48" s="81" t="e">
        <f ca="1">SUMIF($H$2:$H414,$X48,AI$2:AI$15)+AH48</f>
        <v>#REF!</v>
      </c>
      <c r="AJ48" s="81" t="e">
        <f ca="1">SUMIF($H$2:$H414,$X48,AJ$2:AJ$15)+AI48</f>
        <v>#REF!</v>
      </c>
      <c r="AK48" s="81" t="e">
        <f ca="1">SUMIF($H$2:$H414,$X48,AK$2:AK$15)+AJ48</f>
        <v>#REF!</v>
      </c>
      <c r="AL48" s="81" t="e">
        <f ca="1">SUMIF($H$2:$H414,$X48,AL$2:AL$15)+AK48</f>
        <v>#REF!</v>
      </c>
      <c r="AM48" s="81" t="e">
        <f ca="1">SUMIF($H$2:$H414,$X48,AM$2:AM$15)+AL48</f>
        <v>#REF!</v>
      </c>
      <c r="AN48" s="81" t="e">
        <f ca="1">SUMIF($H$2:$H414,$X48,AN$2:AN$15)+AM48</f>
        <v>#REF!</v>
      </c>
    </row>
    <row r="49" spans="24:43">
      <c r="X49" s="76" t="s">
        <v>162</v>
      </c>
      <c r="Z49" s="73" t="s">
        <v>172</v>
      </c>
      <c r="AA49" s="81">
        <f ca="1">SUMIF($H$2:$H415,$X49,AA$2:AA$15)</f>
        <v>0</v>
      </c>
      <c r="AB49" s="81">
        <f ca="1">SUMIF($H$2:$H415,$X49,AB$2:AB$15)+AA49</f>
        <v>0</v>
      </c>
      <c r="AC49" s="81">
        <f ca="1">SUMIF($H$2:$H415,$X49,AC$2:AC$15)+AB49</f>
        <v>0</v>
      </c>
      <c r="AD49" s="81">
        <f ca="1">SUMIF($H$2:$H415,$X49,AD$2:AD$15)+AC49</f>
        <v>0</v>
      </c>
      <c r="AE49" s="81">
        <f ca="1">SUMIF($H$2:$H415,$X49,AE$2:AE$15)+AD49</f>
        <v>0</v>
      </c>
      <c r="AF49" s="81">
        <f ca="1">SUMIF($H$2:$H415,$X49,AF$2:AF$15)+AE49</f>
        <v>0</v>
      </c>
      <c r="AG49" s="81">
        <f ca="1">SUMIF($H$2:$H415,$X49,AG$2:AG$15)+AF49</f>
        <v>0</v>
      </c>
      <c r="AH49" s="81">
        <f ca="1">SUMIF($H$2:$H415,$X49,AH$2:AH$15)+AG49</f>
        <v>0</v>
      </c>
      <c r="AI49" s="81">
        <f ca="1">SUMIF($H$2:$H415,$X49,AI$2:AI$15)+AH49</f>
        <v>0</v>
      </c>
      <c r="AJ49" s="81">
        <f ca="1">SUMIF($H$2:$H415,$X49,AJ$2:AJ$15)+AI49</f>
        <v>0</v>
      </c>
      <c r="AK49" s="81">
        <f ca="1">SUMIF($H$2:$H415,$X49,AK$2:AK$15)+AJ49</f>
        <v>0</v>
      </c>
      <c r="AL49" s="81">
        <f ca="1">SUMIF($H$2:$H415,$X49,AL$2:AL$15)+AK49</f>
        <v>0</v>
      </c>
      <c r="AM49" s="81">
        <f ca="1">SUMIF($H$2:$H415,$X49,AM$2:AM$15)+AL49</f>
        <v>0</v>
      </c>
      <c r="AN49" s="81">
        <f ca="1">SUMIF($H$2:$H415,$X49,AN$2:AN$15)+AM49</f>
        <v>0</v>
      </c>
    </row>
    <row r="50" spans="24:43">
      <c r="X50" s="76" t="s">
        <v>794</v>
      </c>
      <c r="Z50" s="73" t="s">
        <v>172</v>
      </c>
      <c r="AA50" s="81">
        <f ca="1">SUMIF($H$2:$H416,$X50,AA$2:AA$15)</f>
        <v>0</v>
      </c>
      <c r="AB50" s="81">
        <f ca="1">SUMIF($H$2:$H416,$X50,AB$2:AB$15)+AA50</f>
        <v>0</v>
      </c>
      <c r="AC50" s="81">
        <f ca="1">SUMIF($H$2:$H416,$X50,AC$2:AC$15)+AB50</f>
        <v>0</v>
      </c>
      <c r="AD50" s="81">
        <f ca="1">SUMIF($H$2:$H416,$X50,AD$2:AD$15)+AC50</f>
        <v>0</v>
      </c>
      <c r="AE50" s="81">
        <f ca="1">SUMIF($H$2:$H416,$X50,AE$2:AE$15)+AD50</f>
        <v>0</v>
      </c>
      <c r="AF50" s="81">
        <f ca="1">SUMIF($H$2:$H416,$X50,AF$2:AF$15)+AE50</f>
        <v>0</v>
      </c>
      <c r="AG50" s="81">
        <f ca="1">SUMIF($H$2:$H416,$X50,AG$2:AG$15)+AF50</f>
        <v>0</v>
      </c>
      <c r="AH50" s="81" t="e">
        <f ca="1">SUMIF($H$2:$H416,$X50,AH$2:AH$15)+AG50</f>
        <v>#REF!</v>
      </c>
      <c r="AI50" s="81" t="e">
        <f ca="1">SUMIF($H$2:$H416,$X50,AI$2:AI$15)+AH50</f>
        <v>#REF!</v>
      </c>
      <c r="AJ50" s="81" t="e">
        <f ca="1">SUMIF($H$2:$H416,$X50,AJ$2:AJ$15)+AI50</f>
        <v>#REF!</v>
      </c>
      <c r="AK50" s="81" t="e">
        <f ca="1">SUMIF($H$2:$H416,$X50,AK$2:AK$15)+AJ50</f>
        <v>#REF!</v>
      </c>
      <c r="AL50" s="81" t="e">
        <f ca="1">SUMIF($H$2:$H416,$X50,AL$2:AL$15)+AK50</f>
        <v>#REF!</v>
      </c>
      <c r="AM50" s="81" t="e">
        <f ca="1">SUMIF($H$2:$H416,$X50,AM$2:AM$15)+AL50</f>
        <v>#REF!</v>
      </c>
      <c r="AN50" s="81" t="e">
        <f ca="1">SUMIF($H$2:$H416,$X50,AN$2:AN$15)+AM50</f>
        <v>#REF!</v>
      </c>
    </row>
    <row r="51" spans="24:43">
      <c r="X51" s="76"/>
      <c r="Z51" s="73" t="s">
        <v>172</v>
      </c>
      <c r="AA51" s="81">
        <f ca="1">SUMIF($H$3:$H418,$X51,AA$2:AA$9)</f>
        <v>0</v>
      </c>
      <c r="AB51" s="81">
        <f ca="1">SUMIF($H$3:$H418,$X51,AB$2:AB$9)+AA51</f>
        <v>0</v>
      </c>
      <c r="AC51" s="81">
        <f ca="1">SUMIF($H$3:$H418,$X51,AC$2:AC$9)+AB51</f>
        <v>0</v>
      </c>
      <c r="AD51" s="81">
        <f ca="1">SUMIF($H$3:$H418,$X51,AD$2:AD$9)+AC51</f>
        <v>0</v>
      </c>
      <c r="AE51" s="81">
        <f ca="1">SUMIF($H$3:$H418,$X51,AE$2:AE$9)+AD51</f>
        <v>0</v>
      </c>
      <c r="AF51" s="81">
        <f ca="1">SUMIF($H$3:$H418,$X51,AF$2:AF$9)+AE51</f>
        <v>0</v>
      </c>
      <c r="AG51" s="81">
        <f ca="1">SUMIF($H$3:$H418,$X51,AG$2:AG$9)+AF51</f>
        <v>0</v>
      </c>
      <c r="AH51" s="81">
        <f ca="1">SUMIF($H$3:$H418,$X51,AH$2:AH$9)+AG51</f>
        <v>0</v>
      </c>
      <c r="AI51" s="81">
        <f ca="1">SUMIF($H$3:$H418,$X51,AI$2:AI$9)+AH51</f>
        <v>0</v>
      </c>
      <c r="AJ51" s="81">
        <f ca="1">SUMIF($H$3:$H418,$X51,AJ$2:AJ$9)+AI51</f>
        <v>0</v>
      </c>
      <c r="AK51" s="81">
        <f ca="1">SUMIF($H$3:$H418,$X51,AK$2:AK$9)+AJ51</f>
        <v>0</v>
      </c>
      <c r="AL51" s="81">
        <f ca="1">SUMIF($H$3:$H418,$X51,AL$2:AL$9)+AK51</f>
        <v>0</v>
      </c>
      <c r="AM51" s="81">
        <f ca="1">SUMIF($H$3:$H418,$X51,AM$2:AM$9)+AL51</f>
        <v>0</v>
      </c>
      <c r="AN51" s="81">
        <f ca="1">SUMIF($H$3:$H418,$X51,AN$2:AN$9)+AM51</f>
        <v>0</v>
      </c>
    </row>
    <row r="52" spans="24:43">
      <c r="X52" s="76"/>
      <c r="Z52" s="73" t="s">
        <v>172</v>
      </c>
      <c r="AA52" s="81">
        <f ca="1">SUMIF($H$3:$H419,$X52,AA$2:AA$9)</f>
        <v>0</v>
      </c>
      <c r="AB52" s="81">
        <f ca="1">SUMIF($H$3:$H419,$X52,AB$2:AB$9)+AA52</f>
        <v>0</v>
      </c>
      <c r="AC52" s="81">
        <f ca="1">SUMIF($H$3:$H419,$X52,AC$2:AC$9)+AB52</f>
        <v>0</v>
      </c>
      <c r="AD52" s="81">
        <f ca="1">SUMIF($H$3:$H419,$X52,AD$2:AD$9)+AC52</f>
        <v>0</v>
      </c>
      <c r="AE52" s="81">
        <f ca="1">SUMIF($H$3:$H419,$X52,AE$2:AE$9)+AD52</f>
        <v>0</v>
      </c>
      <c r="AF52" s="81">
        <f ca="1">SUMIF($H$3:$H419,$X52,AF$2:AF$9)+AE52</f>
        <v>0</v>
      </c>
      <c r="AG52" s="81">
        <f ca="1">SUMIF($H$3:$H419,$X52,AG$2:AG$9)+AF52</f>
        <v>0</v>
      </c>
      <c r="AH52" s="81">
        <f ca="1">SUMIF($H$3:$H419,$X52,AH$2:AH$9)+AG52</f>
        <v>0</v>
      </c>
      <c r="AI52" s="81">
        <f ca="1">SUMIF($H$3:$H419,$X52,AI$2:AI$9)+AH52</f>
        <v>0</v>
      </c>
      <c r="AJ52" s="81">
        <f ca="1">SUMIF($H$3:$H419,$X52,AJ$2:AJ$9)+AI52</f>
        <v>0</v>
      </c>
      <c r="AK52" s="81">
        <f ca="1">SUMIF($H$3:$H419,$X52,AK$2:AK$9)+AJ52</f>
        <v>0</v>
      </c>
      <c r="AL52" s="81">
        <f ca="1">SUMIF($H$3:$H419,$X52,AL$2:AL$9)+AK52</f>
        <v>0</v>
      </c>
      <c r="AM52" s="81">
        <f ca="1">SUMIF($H$3:$H419,$X52,AM$2:AM$9)+AL52</f>
        <v>0</v>
      </c>
      <c r="AN52" s="81">
        <f ca="1">SUMIF($H$3:$H419,$X52,AN$2:AN$9)+AM52</f>
        <v>0</v>
      </c>
    </row>
    <row r="53" spans="24:43">
      <c r="X53" s="76" t="s">
        <v>163</v>
      </c>
      <c r="Z53" s="73" t="s">
        <v>173</v>
      </c>
      <c r="AA53" s="73">
        <v>0</v>
      </c>
      <c r="AB53" s="73">
        <v>161</v>
      </c>
      <c r="AC53" s="73">
        <f>AB53</f>
        <v>161</v>
      </c>
      <c r="AD53" s="73">
        <f t="shared" ref="AD53:AN53" si="13">AC53</f>
        <v>161</v>
      </c>
      <c r="AE53" s="73">
        <f t="shared" si="13"/>
        <v>161</v>
      </c>
      <c r="AF53" s="73">
        <f t="shared" si="13"/>
        <v>161</v>
      </c>
      <c r="AG53" s="73">
        <v>317</v>
      </c>
      <c r="AH53" s="73">
        <v>393</v>
      </c>
      <c r="AI53" s="73">
        <v>444</v>
      </c>
      <c r="AJ53" s="73">
        <f t="shared" si="13"/>
        <v>444</v>
      </c>
      <c r="AK53" s="73">
        <v>451</v>
      </c>
      <c r="AL53" s="73">
        <f t="shared" si="13"/>
        <v>451</v>
      </c>
      <c r="AM53" s="73">
        <f t="shared" si="13"/>
        <v>451</v>
      </c>
      <c r="AN53" s="73">
        <f t="shared" si="13"/>
        <v>451</v>
      </c>
      <c r="AO53" s="83"/>
      <c r="AP53" s="81"/>
    </row>
    <row r="54" spans="24:43">
      <c r="X54" s="76" t="s">
        <v>162</v>
      </c>
      <c r="Z54" s="73" t="s">
        <v>173</v>
      </c>
      <c r="AA54" s="73">
        <v>0</v>
      </c>
      <c r="AB54" s="73">
        <v>0</v>
      </c>
      <c r="AC54" s="73">
        <v>0</v>
      </c>
      <c r="AD54" s="73">
        <v>0</v>
      </c>
      <c r="AE54" s="73">
        <v>0</v>
      </c>
      <c r="AF54" s="73">
        <v>0</v>
      </c>
      <c r="AG54" s="73">
        <v>0</v>
      </c>
      <c r="AH54" s="73">
        <v>0</v>
      </c>
      <c r="AI54" s="73">
        <v>0</v>
      </c>
      <c r="AJ54" s="73">
        <v>0</v>
      </c>
      <c r="AK54" s="73">
        <v>0</v>
      </c>
      <c r="AL54" s="73">
        <v>0</v>
      </c>
      <c r="AM54" s="73">
        <v>0</v>
      </c>
      <c r="AN54" s="73">
        <v>0</v>
      </c>
      <c r="AO54" s="83"/>
      <c r="AP54" s="81"/>
    </row>
    <row r="55" spans="24:43">
      <c r="X55" s="76" t="s">
        <v>794</v>
      </c>
      <c r="Z55" s="73" t="s">
        <v>173</v>
      </c>
      <c r="AA55" s="73">
        <v>0</v>
      </c>
      <c r="AB55" s="73">
        <v>0</v>
      </c>
      <c r="AC55" s="73">
        <v>0</v>
      </c>
      <c r="AD55" s="73">
        <v>0</v>
      </c>
      <c r="AE55" s="73">
        <v>0</v>
      </c>
      <c r="AF55" s="73">
        <v>0</v>
      </c>
      <c r="AG55" s="73">
        <v>0</v>
      </c>
      <c r="AH55" s="73">
        <v>29</v>
      </c>
      <c r="AI55" s="73">
        <f t="shared" ref="AI55" si="14">AH55</f>
        <v>29</v>
      </c>
      <c r="AJ55" s="73">
        <f t="shared" ref="AJ55" si="15">AI55</f>
        <v>29</v>
      </c>
      <c r="AK55" s="73">
        <f t="shared" ref="AK55" si="16">AJ55</f>
        <v>29</v>
      </c>
      <c r="AL55" s="73">
        <f t="shared" ref="AL55" si="17">AK55</f>
        <v>29</v>
      </c>
      <c r="AM55" s="73">
        <f t="shared" ref="AM55" si="18">AL55</f>
        <v>29</v>
      </c>
      <c r="AN55" s="73">
        <f t="shared" ref="AN55" si="19">AM55</f>
        <v>29</v>
      </c>
      <c r="AO55" s="83"/>
      <c r="AP55" s="81"/>
      <c r="AQ55" s="81"/>
    </row>
    <row r="56" spans="24:43">
      <c r="X56" s="76"/>
      <c r="Z56" s="73" t="s">
        <v>173</v>
      </c>
      <c r="AA56" s="73">
        <v>0</v>
      </c>
      <c r="AB56" s="73">
        <v>0</v>
      </c>
      <c r="AC56" s="73">
        <v>0</v>
      </c>
      <c r="AD56" s="73">
        <v>0</v>
      </c>
      <c r="AE56" s="73">
        <v>0</v>
      </c>
      <c r="AF56" s="73">
        <v>0</v>
      </c>
      <c r="AG56" s="73">
        <v>0</v>
      </c>
      <c r="AH56" s="73">
        <v>0</v>
      </c>
      <c r="AI56" s="73">
        <v>0</v>
      </c>
      <c r="AJ56" s="73">
        <v>0</v>
      </c>
      <c r="AK56" s="73">
        <v>0</v>
      </c>
      <c r="AL56" s="73">
        <v>0</v>
      </c>
      <c r="AM56" s="73">
        <v>0</v>
      </c>
      <c r="AN56" s="73">
        <v>0</v>
      </c>
      <c r="AO56" s="83"/>
      <c r="AP56" s="81"/>
    </row>
    <row r="57" spans="24:43">
      <c r="X57" s="76"/>
      <c r="Z57" s="73" t="s">
        <v>173</v>
      </c>
      <c r="AA57" s="73">
        <v>0</v>
      </c>
      <c r="AB57" s="73">
        <v>0</v>
      </c>
      <c r="AC57" s="73">
        <v>0</v>
      </c>
      <c r="AD57" s="73">
        <v>0</v>
      </c>
      <c r="AE57" s="73">
        <v>0</v>
      </c>
      <c r="AF57" s="73">
        <v>0</v>
      </c>
      <c r="AG57" s="73">
        <v>0</v>
      </c>
      <c r="AH57" s="73">
        <v>0</v>
      </c>
      <c r="AI57" s="73">
        <v>0</v>
      </c>
      <c r="AJ57" s="73">
        <v>0</v>
      </c>
      <c r="AK57" s="73">
        <v>0</v>
      </c>
      <c r="AL57" s="73">
        <v>0</v>
      </c>
      <c r="AM57" s="73">
        <v>0</v>
      </c>
      <c r="AN57" s="73">
        <v>0</v>
      </c>
      <c r="AO57" s="83"/>
      <c r="AP57" s="81"/>
    </row>
  </sheetData>
  <autoFilter ref="A1:O16" xr:uid="{15C3F3F8-D6A4-475B-8E1B-7A1D1DCB04A3}">
    <filterColumn colId="1" showButton="0"/>
  </autoFilter>
  <phoneticPr fontId="1"/>
  <conditionalFormatting sqref="D2:E15">
    <cfRule type="expression" dxfId="1" priority="1">
      <formula>$C2&lt;&gt;$D2</formula>
    </cfRule>
  </conditionalFormatting>
  <conditionalFormatting sqref="E2:E15">
    <cfRule type="expression" dxfId="0" priority="8">
      <formula>E2&lt;#REF!</formula>
    </cfRule>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EA2CE-0A2A-4ED9-BE1D-9875CFCB09AF}">
  <dimension ref="A2:J2"/>
  <sheetViews>
    <sheetView topLeftCell="A13" zoomScale="85" zoomScaleNormal="85" workbookViewId="0">
      <selection activeCell="N79" sqref="N79"/>
    </sheetView>
  </sheetViews>
  <sheetFormatPr defaultRowHeight="18"/>
  <sheetData>
    <row r="2" spans="1:10">
      <c r="A2" t="s">
        <v>752</v>
      </c>
      <c r="J2" t="s">
        <v>174</v>
      </c>
    </row>
  </sheetData>
  <phoneticPr fontId="1"/>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9C8349-6E74-400E-809A-E28D0025C768}">
  <dimension ref="A1:V2080"/>
  <sheetViews>
    <sheetView zoomScale="55" zoomScaleNormal="55" workbookViewId="0">
      <pane xSplit="1" ySplit="13" topLeftCell="B160" activePane="bottomRight" state="frozen"/>
      <selection pane="topRight" activeCell="B1" sqref="B1"/>
      <selection pane="bottomLeft" activeCell="A13" sqref="A13"/>
      <selection pane="bottomRight" activeCell="J12" sqref="J12"/>
    </sheetView>
  </sheetViews>
  <sheetFormatPr defaultColWidth="9" defaultRowHeight="16.2"/>
  <cols>
    <col min="1" max="1" width="5.8984375" style="1" bestFit="1" customWidth="1"/>
    <col min="2" max="2" width="5.59765625" style="1" customWidth="1"/>
    <col min="3" max="3" width="23.5" style="1" customWidth="1"/>
    <col min="4" max="4" width="23" style="1" bestFit="1" customWidth="1"/>
    <col min="5" max="5" width="31" style="1" customWidth="1"/>
    <col min="6" max="6" width="47" style="1" bestFit="1" customWidth="1"/>
    <col min="7" max="7" width="59.5" style="33" customWidth="1"/>
    <col min="8" max="8" width="59.5" style="1" customWidth="1"/>
    <col min="9" max="9" width="14.19921875" style="1" bestFit="1" customWidth="1"/>
    <col min="10" max="10" width="10" style="1" bestFit="1" customWidth="1"/>
    <col min="11" max="11" width="20.59765625" style="1" customWidth="1"/>
    <col min="12" max="16384" width="9" style="1"/>
  </cols>
  <sheetData>
    <row r="1" spans="1:22" ht="27">
      <c r="A1" s="1">
        <f>MAX(B:B)</f>
        <v>185</v>
      </c>
      <c r="B1" s="6" t="s">
        <v>221</v>
      </c>
    </row>
    <row r="2" spans="1:22" ht="9.9" customHeight="1">
      <c r="B2" s="6"/>
    </row>
    <row r="3" spans="1:22" ht="28.5" customHeight="1">
      <c r="C3" s="168"/>
      <c r="D3" s="3" t="s">
        <v>175</v>
      </c>
      <c r="E3" s="3" t="s">
        <v>176</v>
      </c>
      <c r="F3" s="3" t="s">
        <v>177</v>
      </c>
      <c r="G3" s="112" t="s">
        <v>178</v>
      </c>
      <c r="H3" s="11" t="s">
        <v>179</v>
      </c>
      <c r="O3" s="159" t="s">
        <v>788</v>
      </c>
      <c r="P3" s="159"/>
      <c r="Q3" s="159"/>
      <c r="R3" s="159"/>
      <c r="S3" s="159"/>
      <c r="T3" s="159"/>
      <c r="U3" s="159"/>
      <c r="V3" s="159"/>
    </row>
    <row r="4" spans="1:22" ht="24.9" customHeight="1">
      <c r="C4" s="169"/>
      <c r="D4" s="3" t="s">
        <v>222</v>
      </c>
      <c r="E4" s="4"/>
      <c r="F4" s="12"/>
      <c r="G4" s="112" t="s">
        <v>213</v>
      </c>
      <c r="H4" s="2"/>
      <c r="L4" s="1" t="s">
        <v>181</v>
      </c>
      <c r="M4" s="1">
        <f>COUNTIF(J:J,L4)</f>
        <v>49</v>
      </c>
      <c r="O4" s="159" t="s">
        <v>789</v>
      </c>
      <c r="P4" s="159"/>
      <c r="Q4" s="160" t="s">
        <v>808</v>
      </c>
      <c r="R4" s="159"/>
      <c r="S4" s="159"/>
      <c r="T4" s="159"/>
      <c r="U4" s="159"/>
      <c r="V4" s="159"/>
    </row>
    <row r="5" spans="1:22" ht="24.9" customHeight="1">
      <c r="C5" s="170" t="s">
        <v>183</v>
      </c>
      <c r="D5" s="3" t="s">
        <v>184</v>
      </c>
      <c r="E5" s="4"/>
      <c r="F5" s="12"/>
      <c r="G5" s="112" t="s">
        <v>214</v>
      </c>
      <c r="H5" s="2"/>
      <c r="L5" s="1" t="s">
        <v>182</v>
      </c>
      <c r="M5" s="1">
        <f>COUNTIF(J:J,L5)</f>
        <v>0</v>
      </c>
      <c r="O5" s="159" t="s">
        <v>790</v>
      </c>
      <c r="P5" s="159"/>
      <c r="Q5" s="160" t="s">
        <v>801</v>
      </c>
      <c r="R5" s="159"/>
      <c r="S5" s="159"/>
      <c r="T5" s="159"/>
      <c r="U5" s="159"/>
      <c r="V5" s="159"/>
    </row>
    <row r="6" spans="1:22" ht="24.9" customHeight="1">
      <c r="C6" s="170"/>
      <c r="D6" s="3" t="s">
        <v>186</v>
      </c>
      <c r="E6" s="14"/>
      <c r="F6" s="51"/>
      <c r="G6" s="112" t="s">
        <v>215</v>
      </c>
      <c r="H6" s="2"/>
      <c r="I6" s="5"/>
      <c r="J6" s="5"/>
      <c r="K6" s="5"/>
      <c r="L6" s="5" t="s">
        <v>185</v>
      </c>
      <c r="M6" s="1">
        <f>COUNTIF(J:J,L6)</f>
        <v>0</v>
      </c>
      <c r="O6" s="159" t="s">
        <v>791</v>
      </c>
      <c r="P6" s="159"/>
      <c r="Q6" s="160" t="s">
        <v>802</v>
      </c>
      <c r="R6" s="159"/>
      <c r="S6" s="159"/>
      <c r="T6" s="159"/>
      <c r="U6" s="159"/>
      <c r="V6" s="159"/>
    </row>
    <row r="7" spans="1:22" ht="24.9" customHeight="1">
      <c r="C7" s="170"/>
      <c r="D7" s="3" t="s">
        <v>188</v>
      </c>
      <c r="E7" s="4"/>
      <c r="F7" s="59"/>
      <c r="G7" s="112" t="s">
        <v>180</v>
      </c>
      <c r="H7" s="2" t="s">
        <v>809</v>
      </c>
      <c r="L7" s="5" t="s">
        <v>187</v>
      </c>
      <c r="M7" s="1">
        <f>COUNTIF(J:J,L7)</f>
        <v>140</v>
      </c>
      <c r="O7" s="159" t="s">
        <v>792</v>
      </c>
      <c r="P7" s="159"/>
      <c r="Q7" s="160" t="s">
        <v>800</v>
      </c>
      <c r="R7" s="159"/>
      <c r="S7" s="159"/>
      <c r="T7" s="159"/>
      <c r="U7" s="159"/>
      <c r="V7" s="159"/>
    </row>
    <row r="8" spans="1:22" ht="24.9" customHeight="1">
      <c r="C8" s="170"/>
      <c r="D8" s="3" t="s">
        <v>189</v>
      </c>
      <c r="E8" s="4"/>
      <c r="F8" s="59"/>
      <c r="G8" s="112" t="s">
        <v>216</v>
      </c>
      <c r="H8" s="2"/>
      <c r="L8" s="1" t="s">
        <v>171</v>
      </c>
      <c r="M8" s="1">
        <f>SUM(M4:M7)</f>
        <v>189</v>
      </c>
    </row>
    <row r="9" spans="1:22" ht="24.9" customHeight="1">
      <c r="C9" s="170"/>
      <c r="D9" s="3"/>
      <c r="E9" s="4"/>
      <c r="F9" s="17"/>
      <c r="G9" s="112" t="s">
        <v>217</v>
      </c>
      <c r="H9" s="12"/>
      <c r="O9" t="s">
        <v>795</v>
      </c>
    </row>
    <row r="10" spans="1:22" ht="24.9" customHeight="1">
      <c r="C10" s="3" t="s">
        <v>190</v>
      </c>
      <c r="D10" s="3" t="s">
        <v>191</v>
      </c>
      <c r="E10" s="4"/>
      <c r="F10" s="17"/>
      <c r="H10" s="1" t="s">
        <v>810</v>
      </c>
      <c r="O10" t="s">
        <v>796</v>
      </c>
    </row>
    <row r="11" spans="1:22" ht="24.9" customHeight="1">
      <c r="C11" s="170" t="s">
        <v>192</v>
      </c>
      <c r="D11" s="3" t="s">
        <v>193</v>
      </c>
      <c r="E11" s="14"/>
      <c r="F11" s="51"/>
      <c r="H11" s="1" t="s">
        <v>811</v>
      </c>
      <c r="O11" t="s">
        <v>797</v>
      </c>
    </row>
    <row r="12" spans="1:22" ht="24.9" customHeight="1">
      <c r="C12" s="170"/>
      <c r="D12" s="3" t="s">
        <v>194</v>
      </c>
      <c r="E12" s="14"/>
      <c r="F12" s="13"/>
      <c r="H12" s="1" t="s">
        <v>812</v>
      </c>
      <c r="O12" t="s">
        <v>798</v>
      </c>
    </row>
    <row r="13" spans="1:22" ht="26.4" customHeight="1"/>
    <row r="14" spans="1:22" ht="24.9" customHeight="1"/>
    <row r="15" spans="1:22" ht="24.9" customHeight="1">
      <c r="B15" s="8" t="s">
        <v>228</v>
      </c>
      <c r="C15" s="7"/>
      <c r="D15" s="7"/>
      <c r="E15" s="7"/>
    </row>
    <row r="16" spans="1:22" ht="24.9" customHeight="1">
      <c r="B16" s="9" t="s">
        <v>196</v>
      </c>
      <c r="C16" s="9" t="s">
        <v>197</v>
      </c>
      <c r="D16" s="9" t="s">
        <v>198</v>
      </c>
      <c r="E16" s="9" t="s">
        <v>199</v>
      </c>
      <c r="F16" s="9" t="s">
        <v>200</v>
      </c>
      <c r="G16" s="9" t="s">
        <v>201</v>
      </c>
      <c r="H16" s="9" t="s">
        <v>202</v>
      </c>
      <c r="I16" s="9" t="s">
        <v>203</v>
      </c>
      <c r="J16" s="9" t="s">
        <v>204</v>
      </c>
      <c r="K16" s="2" t="s">
        <v>90</v>
      </c>
    </row>
    <row r="17" spans="1:13" ht="24.9" customHeight="1">
      <c r="B17" s="2">
        <v>1</v>
      </c>
      <c r="C17" s="2" t="s">
        <v>222</v>
      </c>
      <c r="D17" s="2" t="s">
        <v>228</v>
      </c>
      <c r="E17" s="2" t="s">
        <v>229</v>
      </c>
      <c r="F17" s="2" t="s">
        <v>207</v>
      </c>
      <c r="G17" s="10" t="s">
        <v>787</v>
      </c>
      <c r="H17" s="2" t="s">
        <v>209</v>
      </c>
      <c r="I17" s="15">
        <v>45995</v>
      </c>
      <c r="J17" s="1" t="s">
        <v>181</v>
      </c>
      <c r="K17" s="2"/>
      <c r="M17"/>
    </row>
    <row r="18" spans="1:13" ht="24.9" customHeight="1">
      <c r="B18" s="2">
        <v>2</v>
      </c>
      <c r="C18" s="2" t="s">
        <v>222</v>
      </c>
      <c r="D18" s="2" t="s">
        <v>228</v>
      </c>
      <c r="E18" s="2" t="s">
        <v>229</v>
      </c>
      <c r="F18" s="2" t="s">
        <v>230</v>
      </c>
      <c r="G18" s="10" t="s">
        <v>231</v>
      </c>
      <c r="H18" s="2" t="s">
        <v>232</v>
      </c>
      <c r="I18" s="15">
        <v>45995</v>
      </c>
      <c r="J18" s="1" t="s">
        <v>181</v>
      </c>
      <c r="K18" s="2"/>
    </row>
    <row r="19" spans="1:13" s="128" customFormat="1" ht="24.9" customHeight="1">
      <c r="A19" s="1"/>
      <c r="B19" s="125">
        <v>3</v>
      </c>
      <c r="C19" s="125" t="s">
        <v>222</v>
      </c>
      <c r="D19" s="125" t="s">
        <v>228</v>
      </c>
      <c r="E19" s="125" t="s">
        <v>229</v>
      </c>
      <c r="F19" s="125" t="s">
        <v>233</v>
      </c>
      <c r="G19" s="126" t="s">
        <v>234</v>
      </c>
      <c r="H19" s="125" t="s">
        <v>235</v>
      </c>
      <c r="I19" s="127"/>
      <c r="J19" s="125" t="s">
        <v>187</v>
      </c>
      <c r="K19" s="125"/>
    </row>
    <row r="20" spans="1:13" ht="24.9" customHeight="1">
      <c r="B20" s="2">
        <v>4</v>
      </c>
      <c r="C20" s="2" t="s">
        <v>222</v>
      </c>
      <c r="D20" s="2" t="s">
        <v>228</v>
      </c>
      <c r="E20" s="2" t="s">
        <v>229</v>
      </c>
      <c r="F20" s="2" t="s">
        <v>236</v>
      </c>
      <c r="G20" s="10" t="s">
        <v>237</v>
      </c>
      <c r="H20" s="10" t="s">
        <v>238</v>
      </c>
      <c r="I20" s="15">
        <v>45995</v>
      </c>
      <c r="J20" s="1" t="s">
        <v>181</v>
      </c>
      <c r="K20" s="2"/>
    </row>
    <row r="21" spans="1:13" ht="24.9" customHeight="1">
      <c r="B21" s="2">
        <v>5</v>
      </c>
      <c r="C21" s="2" t="s">
        <v>222</v>
      </c>
      <c r="D21" s="2" t="s">
        <v>228</v>
      </c>
      <c r="E21" s="2" t="s">
        <v>229</v>
      </c>
      <c r="F21" s="2" t="s">
        <v>239</v>
      </c>
      <c r="G21" s="10" t="s">
        <v>240</v>
      </c>
      <c r="H21" s="10" t="s">
        <v>241</v>
      </c>
      <c r="I21" s="15">
        <v>45995</v>
      </c>
      <c r="J21" s="1" t="s">
        <v>181</v>
      </c>
      <c r="K21" s="2"/>
    </row>
    <row r="22" spans="1:13" ht="24.9" customHeight="1">
      <c r="B22" s="2">
        <v>6</v>
      </c>
      <c r="C22" s="2" t="s">
        <v>222</v>
      </c>
      <c r="D22" s="2" t="s">
        <v>228</v>
      </c>
      <c r="E22" s="2" t="s">
        <v>229</v>
      </c>
      <c r="F22" s="2" t="s">
        <v>242</v>
      </c>
      <c r="G22" s="10" t="s">
        <v>243</v>
      </c>
      <c r="H22" s="10" t="s">
        <v>244</v>
      </c>
      <c r="I22" s="15"/>
      <c r="J22" s="5" t="s">
        <v>187</v>
      </c>
      <c r="K22" s="2"/>
    </row>
    <row r="23" spans="1:13" ht="24.9" customHeight="1">
      <c r="B23" s="2">
        <v>7</v>
      </c>
      <c r="C23" s="2" t="s">
        <v>222</v>
      </c>
      <c r="D23" s="2" t="s">
        <v>228</v>
      </c>
      <c r="E23" s="2" t="s">
        <v>229</v>
      </c>
      <c r="F23" s="2" t="s">
        <v>245</v>
      </c>
      <c r="G23" s="10" t="s">
        <v>246</v>
      </c>
      <c r="H23" s="10" t="s">
        <v>247</v>
      </c>
      <c r="I23" s="15"/>
      <c r="J23" s="5" t="s">
        <v>187</v>
      </c>
      <c r="K23" s="2"/>
    </row>
    <row r="24" spans="1:13" ht="34.200000000000003" customHeight="1">
      <c r="B24" s="2">
        <v>8</v>
      </c>
      <c r="C24" s="2" t="s">
        <v>222</v>
      </c>
      <c r="D24" s="2" t="s">
        <v>228</v>
      </c>
      <c r="E24" s="2" t="s">
        <v>205</v>
      </c>
      <c r="F24" s="2" t="s">
        <v>248</v>
      </c>
      <c r="G24" s="10" t="s">
        <v>249</v>
      </c>
      <c r="H24" s="2" t="s">
        <v>250</v>
      </c>
      <c r="I24" s="15">
        <v>45995</v>
      </c>
      <c r="J24" s="1" t="s">
        <v>181</v>
      </c>
      <c r="K24" s="2"/>
    </row>
    <row r="25" spans="1:13" ht="34.200000000000003" customHeight="1">
      <c r="B25" s="2">
        <v>9</v>
      </c>
      <c r="C25" s="2" t="s">
        <v>184</v>
      </c>
      <c r="D25" s="2" t="s">
        <v>228</v>
      </c>
      <c r="E25" s="2" t="s">
        <v>205</v>
      </c>
      <c r="F25" s="2" t="s">
        <v>248</v>
      </c>
      <c r="G25" s="10" t="s">
        <v>251</v>
      </c>
      <c r="H25" s="2" t="s">
        <v>252</v>
      </c>
      <c r="I25" s="15"/>
      <c r="J25" s="5" t="s">
        <v>187</v>
      </c>
      <c r="K25" s="2"/>
    </row>
    <row r="26" spans="1:13" ht="34.200000000000003" customHeight="1">
      <c r="B26" s="2">
        <v>10</v>
      </c>
      <c r="C26" s="2" t="s">
        <v>253</v>
      </c>
      <c r="D26" s="2" t="s">
        <v>228</v>
      </c>
      <c r="E26" s="2" t="s">
        <v>205</v>
      </c>
      <c r="F26" s="2" t="s">
        <v>248</v>
      </c>
      <c r="G26" s="10" t="s">
        <v>254</v>
      </c>
      <c r="H26" s="2" t="s">
        <v>255</v>
      </c>
      <c r="I26" s="15"/>
      <c r="J26" s="5" t="s">
        <v>187</v>
      </c>
      <c r="K26" s="2"/>
    </row>
    <row r="27" spans="1:13" ht="20.399999999999999" customHeight="1">
      <c r="B27" s="2">
        <v>11</v>
      </c>
      <c r="C27" s="2" t="s">
        <v>184</v>
      </c>
      <c r="D27" s="2" t="s">
        <v>256</v>
      </c>
      <c r="E27" s="2" t="s">
        <v>206</v>
      </c>
      <c r="F27" s="2" t="s">
        <v>207</v>
      </c>
      <c r="G27" s="10" t="s">
        <v>208</v>
      </c>
      <c r="H27" s="2" t="s">
        <v>209</v>
      </c>
      <c r="I27" s="15"/>
      <c r="J27" s="5" t="s">
        <v>187</v>
      </c>
      <c r="K27" s="2"/>
      <c r="M27"/>
    </row>
    <row r="28" spans="1:13" ht="20.399999999999999" customHeight="1">
      <c r="B28" s="2">
        <v>12</v>
      </c>
      <c r="C28" s="2" t="s">
        <v>184</v>
      </c>
      <c r="D28" s="2" t="s">
        <v>256</v>
      </c>
      <c r="E28" s="2" t="s">
        <v>206</v>
      </c>
      <c r="F28" s="2" t="s">
        <v>210</v>
      </c>
      <c r="G28" s="10" t="s">
        <v>211</v>
      </c>
      <c r="H28" s="2" t="s">
        <v>212</v>
      </c>
      <c r="I28" s="15"/>
      <c r="J28" s="5" t="s">
        <v>187</v>
      </c>
      <c r="K28" s="2"/>
    </row>
    <row r="29" spans="1:13" ht="20.399999999999999" customHeight="1">
      <c r="B29" s="2">
        <v>13</v>
      </c>
      <c r="C29" s="2" t="s">
        <v>184</v>
      </c>
      <c r="D29" s="2" t="s">
        <v>256</v>
      </c>
      <c r="E29" s="2" t="s">
        <v>206</v>
      </c>
      <c r="F29" s="2" t="s">
        <v>257</v>
      </c>
      <c r="G29" s="10" t="s">
        <v>258</v>
      </c>
      <c r="H29" s="2" t="s">
        <v>259</v>
      </c>
      <c r="I29" s="15"/>
      <c r="J29" s="5" t="s">
        <v>187</v>
      </c>
      <c r="K29" s="2"/>
    </row>
    <row r="30" spans="1:13" ht="20.399999999999999" customHeight="1">
      <c r="B30" s="2">
        <v>14</v>
      </c>
      <c r="C30" s="2" t="s">
        <v>184</v>
      </c>
      <c r="D30" s="2" t="s">
        <v>256</v>
      </c>
      <c r="E30" s="2" t="s">
        <v>206</v>
      </c>
      <c r="F30" s="2" t="s">
        <v>260</v>
      </c>
      <c r="G30" s="10" t="s">
        <v>261</v>
      </c>
      <c r="H30" s="2" t="s">
        <v>262</v>
      </c>
      <c r="I30" s="15"/>
      <c r="J30" s="5" t="s">
        <v>187</v>
      </c>
      <c r="K30" s="2"/>
    </row>
    <row r="31" spans="1:13" ht="24.9" customHeight="1"/>
    <row r="32" spans="1:13" ht="24.9" customHeight="1">
      <c r="B32" s="8" t="s">
        <v>263</v>
      </c>
      <c r="C32" s="7"/>
      <c r="D32" s="7"/>
      <c r="E32" s="7"/>
    </row>
    <row r="33" spans="1:11" ht="24.9" customHeight="1">
      <c r="B33" s="9" t="s">
        <v>196</v>
      </c>
      <c r="C33" s="9" t="s">
        <v>197</v>
      </c>
      <c r="D33" s="9" t="s">
        <v>198</v>
      </c>
      <c r="E33" s="9" t="s">
        <v>199</v>
      </c>
      <c r="F33" s="9" t="s">
        <v>200</v>
      </c>
      <c r="G33" s="9" t="s">
        <v>201</v>
      </c>
      <c r="H33" s="9" t="s">
        <v>202</v>
      </c>
      <c r="I33" s="9" t="s">
        <v>203</v>
      </c>
      <c r="J33" s="9" t="s">
        <v>204</v>
      </c>
      <c r="K33" s="2" t="s">
        <v>90</v>
      </c>
    </row>
    <row r="34" spans="1:11" ht="34.200000000000003" customHeight="1">
      <c r="B34" s="2">
        <v>15</v>
      </c>
      <c r="C34" s="2" t="s">
        <v>222</v>
      </c>
      <c r="D34" s="2" t="s">
        <v>264</v>
      </c>
      <c r="E34" s="2" t="s">
        <v>229</v>
      </c>
      <c r="F34" s="2" t="s">
        <v>207</v>
      </c>
      <c r="G34" s="10" t="s">
        <v>265</v>
      </c>
      <c r="H34" s="2" t="s">
        <v>209</v>
      </c>
      <c r="I34" s="15"/>
      <c r="J34" s="13" t="s">
        <v>187</v>
      </c>
      <c r="K34" s="2"/>
    </row>
    <row r="35" spans="1:11" ht="24.9" customHeight="1">
      <c r="B35" s="2">
        <v>16</v>
      </c>
      <c r="C35" s="2" t="s">
        <v>222</v>
      </c>
      <c r="D35" s="2" t="s">
        <v>264</v>
      </c>
      <c r="E35" s="2" t="s">
        <v>229</v>
      </c>
      <c r="F35" s="2" t="s">
        <v>266</v>
      </c>
      <c r="G35" s="10" t="s">
        <v>267</v>
      </c>
      <c r="H35" s="2" t="s">
        <v>268</v>
      </c>
      <c r="I35" s="15"/>
      <c r="J35" s="13" t="s">
        <v>187</v>
      </c>
      <c r="K35" s="2"/>
    </row>
    <row r="36" spans="1:11" s="128" customFormat="1" ht="24.9" customHeight="1">
      <c r="A36" s="1"/>
      <c r="B36" s="125">
        <v>17</v>
      </c>
      <c r="C36" s="125" t="s">
        <v>222</v>
      </c>
      <c r="D36" s="125" t="s">
        <v>264</v>
      </c>
      <c r="E36" s="125" t="s">
        <v>229</v>
      </c>
      <c r="F36" s="125" t="s">
        <v>233</v>
      </c>
      <c r="G36" s="126" t="s">
        <v>234</v>
      </c>
      <c r="H36" s="125" t="s">
        <v>235</v>
      </c>
      <c r="I36" s="127"/>
      <c r="J36" s="13" t="s">
        <v>187</v>
      </c>
      <c r="K36" s="125"/>
    </row>
    <row r="37" spans="1:11" ht="24.9" customHeight="1">
      <c r="B37" s="2">
        <v>18</v>
      </c>
      <c r="C37" s="2" t="s">
        <v>222</v>
      </c>
      <c r="D37" s="36" t="s">
        <v>264</v>
      </c>
      <c r="E37" s="36" t="s">
        <v>229</v>
      </c>
      <c r="F37" s="36" t="s">
        <v>236</v>
      </c>
      <c r="G37" s="37" t="s">
        <v>237</v>
      </c>
      <c r="H37" s="37" t="s">
        <v>269</v>
      </c>
      <c r="I37" s="15"/>
      <c r="J37" s="13" t="s">
        <v>187</v>
      </c>
      <c r="K37" s="2"/>
    </row>
    <row r="38" spans="1:11" ht="24.9" customHeight="1">
      <c r="B38" s="2">
        <v>19</v>
      </c>
      <c r="C38" s="2" t="s">
        <v>222</v>
      </c>
      <c r="D38" s="36" t="s">
        <v>264</v>
      </c>
      <c r="E38" s="36" t="s">
        <v>205</v>
      </c>
      <c r="F38" s="36" t="s">
        <v>708</v>
      </c>
      <c r="G38" s="37" t="s">
        <v>709</v>
      </c>
      <c r="H38" s="36" t="s">
        <v>250</v>
      </c>
      <c r="I38" s="15"/>
      <c r="J38" s="13" t="s">
        <v>187</v>
      </c>
      <c r="K38" s="2"/>
    </row>
    <row r="39" spans="1:11" ht="24.9" customHeight="1">
      <c r="B39" s="2">
        <v>20</v>
      </c>
      <c r="C39" s="2" t="s">
        <v>222</v>
      </c>
      <c r="D39" s="36" t="s">
        <v>264</v>
      </c>
      <c r="E39" s="36" t="s">
        <v>205</v>
      </c>
      <c r="F39" s="36" t="s">
        <v>702</v>
      </c>
      <c r="G39" s="37" t="s">
        <v>703</v>
      </c>
      <c r="H39" s="36" t="s">
        <v>250</v>
      </c>
      <c r="I39" s="15"/>
      <c r="J39" s="13" t="s">
        <v>187</v>
      </c>
      <c r="K39" s="2"/>
    </row>
    <row r="40" spans="1:11" ht="24.9" customHeight="1">
      <c r="B40" s="2">
        <v>21</v>
      </c>
      <c r="C40" s="2" t="s">
        <v>222</v>
      </c>
      <c r="D40" s="36" t="s">
        <v>270</v>
      </c>
      <c r="E40" s="36" t="s">
        <v>705</v>
      </c>
      <c r="F40" s="36" t="s">
        <v>700</v>
      </c>
      <c r="G40" s="37" t="s">
        <v>704</v>
      </c>
      <c r="H40" s="36" t="s">
        <v>250</v>
      </c>
      <c r="I40" s="15"/>
      <c r="J40" s="13" t="s">
        <v>187</v>
      </c>
      <c r="K40" s="2"/>
    </row>
    <row r="41" spans="1:11" ht="24.9" customHeight="1">
      <c r="B41" s="2">
        <v>22</v>
      </c>
      <c r="C41" s="2" t="s">
        <v>222</v>
      </c>
      <c r="D41" s="36" t="s">
        <v>270</v>
      </c>
      <c r="E41" s="36" t="s">
        <v>705</v>
      </c>
      <c r="F41" s="36" t="s">
        <v>701</v>
      </c>
      <c r="G41" s="37" t="s">
        <v>706</v>
      </c>
      <c r="H41" s="37" t="s">
        <v>707</v>
      </c>
      <c r="I41" s="15"/>
      <c r="J41" s="13" t="s">
        <v>187</v>
      </c>
      <c r="K41" s="2"/>
    </row>
    <row r="42" spans="1:11" ht="24.9" customHeight="1">
      <c r="B42" s="2">
        <v>23</v>
      </c>
      <c r="C42" s="2" t="s">
        <v>222</v>
      </c>
      <c r="D42" s="36" t="s">
        <v>264</v>
      </c>
      <c r="E42" s="36" t="s">
        <v>276</v>
      </c>
      <c r="F42" s="36" t="s">
        <v>710</v>
      </c>
      <c r="G42" s="37" t="s">
        <v>711</v>
      </c>
      <c r="H42" s="37" t="s">
        <v>712</v>
      </c>
      <c r="I42" s="15"/>
      <c r="J42" s="13" t="s">
        <v>187</v>
      </c>
      <c r="K42" s="2"/>
    </row>
    <row r="43" spans="1:11" ht="33.6" customHeight="1">
      <c r="B43" s="2">
        <v>24</v>
      </c>
      <c r="C43" s="2" t="s">
        <v>222</v>
      </c>
      <c r="D43" s="2" t="s">
        <v>264</v>
      </c>
      <c r="E43" s="2" t="s">
        <v>205</v>
      </c>
      <c r="F43" s="2" t="s">
        <v>271</v>
      </c>
      <c r="G43" s="10" t="s">
        <v>272</v>
      </c>
      <c r="H43" s="2" t="s">
        <v>250</v>
      </c>
      <c r="I43" s="15"/>
      <c r="J43" s="13" t="s">
        <v>187</v>
      </c>
      <c r="K43" s="2"/>
    </row>
    <row r="44" spans="1:11" ht="24.9" customHeight="1">
      <c r="B44" s="2">
        <v>25</v>
      </c>
      <c r="C44" s="2" t="s">
        <v>184</v>
      </c>
      <c r="D44" s="2" t="s">
        <v>264</v>
      </c>
      <c r="E44" s="2" t="s">
        <v>205</v>
      </c>
      <c r="F44" s="2" t="s">
        <v>271</v>
      </c>
      <c r="G44" s="10" t="s">
        <v>273</v>
      </c>
      <c r="H44" s="2" t="s">
        <v>252</v>
      </c>
      <c r="I44" s="15"/>
      <c r="J44" s="13" t="s">
        <v>187</v>
      </c>
      <c r="K44" s="2"/>
    </row>
    <row r="45" spans="1:11" ht="24.9" customHeight="1">
      <c r="B45" s="2">
        <v>26</v>
      </c>
      <c r="C45" s="2" t="s">
        <v>253</v>
      </c>
      <c r="D45" s="2" t="s">
        <v>264</v>
      </c>
      <c r="E45" s="2" t="s">
        <v>205</v>
      </c>
      <c r="F45" s="2" t="s">
        <v>271</v>
      </c>
      <c r="G45" s="10" t="s">
        <v>274</v>
      </c>
      <c r="H45" s="2" t="s">
        <v>255</v>
      </c>
      <c r="I45" s="15"/>
      <c r="J45" s="13" t="s">
        <v>187</v>
      </c>
      <c r="K45" s="2"/>
    </row>
    <row r="46" spans="1:11" ht="35.4" customHeight="1">
      <c r="B46" s="2">
        <v>27</v>
      </c>
      <c r="C46" s="2" t="s">
        <v>222</v>
      </c>
      <c r="D46" s="2" t="s">
        <v>275</v>
      </c>
      <c r="E46" s="2" t="s">
        <v>276</v>
      </c>
      <c r="F46" s="2" t="s">
        <v>207</v>
      </c>
      <c r="G46" s="10" t="s">
        <v>277</v>
      </c>
      <c r="H46" s="2" t="s">
        <v>209</v>
      </c>
      <c r="I46" s="15"/>
      <c r="J46" s="13" t="s">
        <v>187</v>
      </c>
      <c r="K46" s="2"/>
    </row>
    <row r="47" spans="1:11" s="128" customFormat="1" ht="24.9" customHeight="1">
      <c r="A47" s="1"/>
      <c r="B47" s="125">
        <v>28</v>
      </c>
      <c r="C47" s="125" t="s">
        <v>222</v>
      </c>
      <c r="D47" s="125" t="s">
        <v>275</v>
      </c>
      <c r="E47" s="125" t="s">
        <v>278</v>
      </c>
      <c r="F47" s="125" t="s">
        <v>279</v>
      </c>
      <c r="G47" s="126" t="s">
        <v>280</v>
      </c>
      <c r="H47" s="125" t="s">
        <v>281</v>
      </c>
      <c r="I47" s="127"/>
      <c r="J47" s="13" t="s">
        <v>187</v>
      </c>
      <c r="K47" s="125"/>
    </row>
    <row r="48" spans="1:11" s="128" customFormat="1" ht="24.9" customHeight="1">
      <c r="A48" s="1"/>
      <c r="B48" s="125">
        <v>29</v>
      </c>
      <c r="C48" s="125" t="s">
        <v>222</v>
      </c>
      <c r="D48" s="125" t="s">
        <v>275</v>
      </c>
      <c r="E48" s="125" t="s">
        <v>278</v>
      </c>
      <c r="F48" s="125" t="s">
        <v>282</v>
      </c>
      <c r="G48" s="126" t="s">
        <v>283</v>
      </c>
      <c r="H48" s="126" t="s">
        <v>284</v>
      </c>
      <c r="I48" s="127"/>
      <c r="J48" s="13" t="s">
        <v>187</v>
      </c>
      <c r="K48" s="125"/>
    </row>
    <row r="49" spans="1:11" ht="24.9" customHeight="1">
      <c r="B49" s="2">
        <v>30</v>
      </c>
      <c r="C49" s="2" t="s">
        <v>222</v>
      </c>
      <c r="D49" s="2" t="s">
        <v>275</v>
      </c>
      <c r="E49" s="2" t="s">
        <v>276</v>
      </c>
      <c r="F49" s="2" t="s">
        <v>210</v>
      </c>
      <c r="G49" s="10" t="s">
        <v>285</v>
      </c>
      <c r="H49" s="10" t="s">
        <v>286</v>
      </c>
      <c r="I49" s="15"/>
      <c r="J49" s="13" t="s">
        <v>187</v>
      </c>
      <c r="K49" s="2"/>
    </row>
    <row r="50" spans="1:11" ht="81">
      <c r="B50" s="2">
        <v>31</v>
      </c>
      <c r="C50" s="2" t="s">
        <v>222</v>
      </c>
      <c r="D50" s="2" t="s">
        <v>275</v>
      </c>
      <c r="E50" s="2" t="s">
        <v>276</v>
      </c>
      <c r="F50" s="2" t="s">
        <v>287</v>
      </c>
      <c r="G50" s="10" t="s">
        <v>288</v>
      </c>
      <c r="H50" s="10" t="s">
        <v>713</v>
      </c>
      <c r="I50" s="15"/>
      <c r="J50" s="13" t="s">
        <v>187</v>
      </c>
      <c r="K50" s="2"/>
    </row>
    <row r="51" spans="1:11" ht="24.9" customHeight="1">
      <c r="B51" s="2">
        <v>32</v>
      </c>
      <c r="C51" s="2" t="s">
        <v>222</v>
      </c>
      <c r="D51" s="2" t="s">
        <v>275</v>
      </c>
      <c r="E51" s="2" t="s">
        <v>289</v>
      </c>
      <c r="F51" s="2" t="s">
        <v>290</v>
      </c>
      <c r="G51" s="10" t="s">
        <v>291</v>
      </c>
      <c r="H51" s="10" t="s">
        <v>292</v>
      </c>
      <c r="I51" s="15"/>
      <c r="J51" s="13" t="s">
        <v>187</v>
      </c>
      <c r="K51" s="2"/>
    </row>
    <row r="52" spans="1:11" ht="24.9" customHeight="1">
      <c r="B52" s="2">
        <v>33</v>
      </c>
      <c r="C52" s="2" t="s">
        <v>222</v>
      </c>
      <c r="D52" s="2" t="s">
        <v>275</v>
      </c>
      <c r="E52" s="2" t="s">
        <v>289</v>
      </c>
      <c r="F52" s="2" t="s">
        <v>293</v>
      </c>
      <c r="G52" s="10" t="s">
        <v>294</v>
      </c>
      <c r="H52" s="10" t="s">
        <v>295</v>
      </c>
      <c r="I52" s="15"/>
      <c r="J52" s="13" t="s">
        <v>187</v>
      </c>
      <c r="K52" s="2"/>
    </row>
    <row r="53" spans="1:11" ht="24.9" customHeight="1">
      <c r="B53" s="2">
        <v>34</v>
      </c>
      <c r="C53" s="2" t="s">
        <v>222</v>
      </c>
      <c r="D53" s="2" t="s">
        <v>275</v>
      </c>
      <c r="E53" s="2" t="s">
        <v>289</v>
      </c>
      <c r="F53" s="2" t="s">
        <v>296</v>
      </c>
      <c r="G53" s="10" t="s">
        <v>297</v>
      </c>
      <c r="H53" s="10" t="s">
        <v>298</v>
      </c>
      <c r="I53" s="15"/>
      <c r="J53" s="13" t="s">
        <v>187</v>
      </c>
      <c r="K53" s="2"/>
    </row>
    <row r="54" spans="1:11" s="148" customFormat="1" ht="24.9" customHeight="1">
      <c r="A54" s="1"/>
      <c r="B54" s="13">
        <v>35</v>
      </c>
      <c r="C54" s="13" t="s">
        <v>222</v>
      </c>
      <c r="D54" s="13" t="s">
        <v>275</v>
      </c>
      <c r="E54" s="13" t="s">
        <v>289</v>
      </c>
      <c r="F54" s="13" t="s">
        <v>299</v>
      </c>
      <c r="G54" s="67" t="s">
        <v>300</v>
      </c>
      <c r="H54" s="67" t="s">
        <v>301</v>
      </c>
      <c r="I54" s="45"/>
      <c r="J54" s="13" t="s">
        <v>187</v>
      </c>
      <c r="K54" s="13"/>
    </row>
    <row r="55" spans="1:11" s="148" customFormat="1" ht="32.4">
      <c r="A55" s="1"/>
      <c r="B55" s="13">
        <v>36</v>
      </c>
      <c r="C55" s="13" t="s">
        <v>302</v>
      </c>
      <c r="D55" s="13" t="s">
        <v>303</v>
      </c>
      <c r="E55" s="13" t="s">
        <v>304</v>
      </c>
      <c r="F55" s="13" t="s">
        <v>305</v>
      </c>
      <c r="G55" s="67" t="s">
        <v>306</v>
      </c>
      <c r="H55" s="67" t="s">
        <v>307</v>
      </c>
      <c r="I55" s="45"/>
      <c r="J55" s="13" t="s">
        <v>187</v>
      </c>
      <c r="K55" s="13"/>
    </row>
    <row r="56" spans="1:11" ht="75" customHeight="1">
      <c r="B56" s="2">
        <v>37</v>
      </c>
      <c r="C56" s="2" t="s">
        <v>308</v>
      </c>
      <c r="D56" s="2" t="s">
        <v>303</v>
      </c>
      <c r="E56" s="2" t="s">
        <v>309</v>
      </c>
      <c r="F56" s="2" t="s">
        <v>310</v>
      </c>
      <c r="G56" s="10" t="s">
        <v>311</v>
      </c>
      <c r="H56" s="10" t="s">
        <v>312</v>
      </c>
      <c r="I56" s="15"/>
      <c r="J56" s="13" t="s">
        <v>187</v>
      </c>
      <c r="K56" s="2"/>
    </row>
    <row r="57" spans="1:11" ht="39" customHeight="1">
      <c r="B57" s="2">
        <v>38</v>
      </c>
      <c r="C57" s="2" t="s">
        <v>219</v>
      </c>
      <c r="D57" s="2" t="s">
        <v>303</v>
      </c>
      <c r="E57" s="2" t="s">
        <v>205</v>
      </c>
      <c r="F57" s="2" t="s">
        <v>313</v>
      </c>
      <c r="G57" s="10" t="s">
        <v>314</v>
      </c>
      <c r="H57" s="2" t="s">
        <v>315</v>
      </c>
      <c r="I57" s="15"/>
      <c r="J57" s="13" t="s">
        <v>187</v>
      </c>
      <c r="K57" s="2"/>
    </row>
    <row r="58" spans="1:11" ht="38.4" customHeight="1">
      <c r="B58" s="2">
        <v>39</v>
      </c>
      <c r="C58" s="2" t="s">
        <v>219</v>
      </c>
      <c r="D58" s="2" t="s">
        <v>303</v>
      </c>
      <c r="E58" s="2" t="s">
        <v>205</v>
      </c>
      <c r="F58" s="2" t="s">
        <v>316</v>
      </c>
      <c r="G58" s="10" t="s">
        <v>317</v>
      </c>
      <c r="H58" s="10" t="s">
        <v>318</v>
      </c>
      <c r="I58" s="15"/>
      <c r="J58" s="13" t="s">
        <v>187</v>
      </c>
      <c r="K58" s="2"/>
    </row>
    <row r="59" spans="1:11" ht="20.399999999999999" customHeight="1">
      <c r="B59" s="2">
        <v>40</v>
      </c>
      <c r="C59" s="2" t="s">
        <v>219</v>
      </c>
      <c r="D59" s="2" t="s">
        <v>303</v>
      </c>
      <c r="E59" s="2" t="s">
        <v>206</v>
      </c>
      <c r="F59" s="2" t="s">
        <v>207</v>
      </c>
      <c r="G59" s="10" t="s">
        <v>208</v>
      </c>
      <c r="H59" s="2" t="s">
        <v>209</v>
      </c>
      <c r="I59" s="15"/>
      <c r="J59" s="13" t="s">
        <v>187</v>
      </c>
      <c r="K59" s="2"/>
    </row>
    <row r="60" spans="1:11" ht="20.399999999999999" customHeight="1">
      <c r="B60" s="2">
        <v>41</v>
      </c>
      <c r="C60" s="2" t="s">
        <v>219</v>
      </c>
      <c r="D60" s="2" t="s">
        <v>303</v>
      </c>
      <c r="E60" s="2" t="s">
        <v>206</v>
      </c>
      <c r="F60" s="2" t="s">
        <v>210</v>
      </c>
      <c r="G60" s="10" t="s">
        <v>211</v>
      </c>
      <c r="H60" s="2" t="s">
        <v>212</v>
      </c>
      <c r="I60" s="15"/>
      <c r="J60" s="13" t="s">
        <v>187</v>
      </c>
      <c r="K60" s="2"/>
    </row>
    <row r="61" spans="1:11" ht="20.399999999999999" customHeight="1">
      <c r="B61" s="2">
        <v>42</v>
      </c>
      <c r="C61" s="2" t="s">
        <v>219</v>
      </c>
      <c r="D61" s="2" t="s">
        <v>256</v>
      </c>
      <c r="E61" s="2" t="s">
        <v>206</v>
      </c>
      <c r="F61" s="2" t="s">
        <v>319</v>
      </c>
      <c r="G61" s="10" t="s">
        <v>320</v>
      </c>
      <c r="H61" s="2" t="s">
        <v>321</v>
      </c>
      <c r="I61" s="15"/>
      <c r="J61" s="13" t="s">
        <v>187</v>
      </c>
      <c r="K61" s="2"/>
    </row>
    <row r="62" spans="1:11" ht="37.950000000000003" customHeight="1">
      <c r="B62" s="2">
        <v>43</v>
      </c>
      <c r="C62" s="2" t="s">
        <v>219</v>
      </c>
      <c r="D62" s="2" t="s">
        <v>256</v>
      </c>
      <c r="E62" s="2" t="s">
        <v>206</v>
      </c>
      <c r="F62" s="2" t="s">
        <v>322</v>
      </c>
      <c r="G62" s="10" t="s">
        <v>323</v>
      </c>
      <c r="H62" s="2" t="s">
        <v>324</v>
      </c>
      <c r="I62" s="15"/>
      <c r="J62" s="13" t="s">
        <v>187</v>
      </c>
      <c r="K62" s="2"/>
    </row>
    <row r="63" spans="1:11" ht="24.9" customHeight="1"/>
    <row r="64" spans="1:11" ht="24.9" customHeight="1">
      <c r="B64" s="8" t="s">
        <v>325</v>
      </c>
      <c r="C64" s="7"/>
      <c r="D64" s="7"/>
      <c r="E64" s="7"/>
    </row>
    <row r="65" spans="1:12" ht="24.9" customHeight="1">
      <c r="B65" s="9" t="s">
        <v>196</v>
      </c>
      <c r="C65" s="9" t="s">
        <v>197</v>
      </c>
      <c r="D65" s="9" t="s">
        <v>198</v>
      </c>
      <c r="E65" s="9" t="s">
        <v>199</v>
      </c>
      <c r="F65" s="9" t="s">
        <v>200</v>
      </c>
      <c r="G65" s="9" t="s">
        <v>201</v>
      </c>
      <c r="H65" s="9" t="s">
        <v>202</v>
      </c>
      <c r="I65" s="9" t="s">
        <v>203</v>
      </c>
      <c r="J65" s="9" t="s">
        <v>204</v>
      </c>
      <c r="K65" s="2" t="s">
        <v>90</v>
      </c>
    </row>
    <row r="66" spans="1:12" ht="32.4" customHeight="1">
      <c r="B66" s="2">
        <v>42</v>
      </c>
      <c r="C66" s="2" t="s">
        <v>222</v>
      </c>
      <c r="D66" s="2" t="s">
        <v>326</v>
      </c>
      <c r="E66" s="2" t="s">
        <v>229</v>
      </c>
      <c r="F66" s="2" t="s">
        <v>207</v>
      </c>
      <c r="G66" s="10" t="s">
        <v>265</v>
      </c>
      <c r="H66" s="2" t="s">
        <v>209</v>
      </c>
      <c r="I66" s="15"/>
      <c r="J66" s="13" t="s">
        <v>187</v>
      </c>
      <c r="K66" s="2"/>
      <c r="L66" s="43"/>
    </row>
    <row r="67" spans="1:12" ht="24.9" customHeight="1">
      <c r="B67" s="2">
        <v>43</v>
      </c>
      <c r="C67" s="2" t="s">
        <v>222</v>
      </c>
      <c r="D67" s="2" t="s">
        <v>326</v>
      </c>
      <c r="E67" s="2" t="s">
        <v>229</v>
      </c>
      <c r="F67" s="2" t="s">
        <v>327</v>
      </c>
      <c r="G67" s="10" t="s">
        <v>328</v>
      </c>
      <c r="H67" s="2" t="s">
        <v>329</v>
      </c>
      <c r="I67" s="15"/>
      <c r="J67" s="13" t="s">
        <v>187</v>
      </c>
      <c r="K67" s="2"/>
    </row>
    <row r="68" spans="1:12" ht="24.9" customHeight="1">
      <c r="B68" s="2">
        <v>44</v>
      </c>
      <c r="C68" s="2" t="s">
        <v>222</v>
      </c>
      <c r="D68" s="2" t="s">
        <v>326</v>
      </c>
      <c r="E68" s="2" t="s">
        <v>229</v>
      </c>
      <c r="F68" s="2" t="s">
        <v>330</v>
      </c>
      <c r="G68" s="10" t="s">
        <v>331</v>
      </c>
      <c r="H68" s="2" t="s">
        <v>332</v>
      </c>
      <c r="I68" s="15"/>
      <c r="J68" s="13" t="s">
        <v>187</v>
      </c>
      <c r="K68" s="2"/>
    </row>
    <row r="69" spans="1:12" ht="24.9" customHeight="1">
      <c r="B69" s="2">
        <v>45</v>
      </c>
      <c r="C69" s="2" t="s">
        <v>222</v>
      </c>
      <c r="D69" s="2" t="s">
        <v>326</v>
      </c>
      <c r="E69" s="2" t="s">
        <v>229</v>
      </c>
      <c r="F69" s="2" t="s">
        <v>210</v>
      </c>
      <c r="G69" s="10" t="s">
        <v>211</v>
      </c>
      <c r="H69" s="10" t="s">
        <v>212</v>
      </c>
      <c r="I69" s="15"/>
      <c r="J69" s="13" t="s">
        <v>187</v>
      </c>
      <c r="K69" s="2"/>
    </row>
    <row r="70" spans="1:12" ht="24.9" customHeight="1">
      <c r="B70" s="2">
        <v>46</v>
      </c>
      <c r="C70" s="2" t="s">
        <v>222</v>
      </c>
      <c r="D70" s="2" t="s">
        <v>326</v>
      </c>
      <c r="E70" s="2" t="s">
        <v>229</v>
      </c>
      <c r="F70" s="2" t="s">
        <v>327</v>
      </c>
      <c r="G70" s="10" t="s">
        <v>328</v>
      </c>
      <c r="H70" s="2" t="s">
        <v>329</v>
      </c>
      <c r="I70" s="15"/>
      <c r="J70" s="13" t="s">
        <v>187</v>
      </c>
      <c r="K70" s="2"/>
    </row>
    <row r="71" spans="1:12" ht="24.9" customHeight="1">
      <c r="B71" s="2">
        <v>47</v>
      </c>
      <c r="C71" s="2" t="s">
        <v>222</v>
      </c>
      <c r="D71" s="2" t="s">
        <v>326</v>
      </c>
      <c r="E71" s="2" t="s">
        <v>229</v>
      </c>
      <c r="F71" s="2" t="s">
        <v>333</v>
      </c>
      <c r="G71" s="10" t="s">
        <v>334</v>
      </c>
      <c r="H71" s="2" t="s">
        <v>335</v>
      </c>
      <c r="I71" s="15"/>
      <c r="J71" s="13" t="s">
        <v>187</v>
      </c>
      <c r="K71" s="2"/>
    </row>
    <row r="72" spans="1:12" s="148" customFormat="1" ht="24.9" customHeight="1">
      <c r="A72" s="1"/>
      <c r="B72" s="13">
        <v>48</v>
      </c>
      <c r="C72" s="13" t="s">
        <v>222</v>
      </c>
      <c r="D72" s="13" t="s">
        <v>326</v>
      </c>
      <c r="E72" s="13" t="s">
        <v>229</v>
      </c>
      <c r="F72" s="13" t="s">
        <v>233</v>
      </c>
      <c r="G72" s="67" t="s">
        <v>234</v>
      </c>
      <c r="H72" s="13" t="s">
        <v>235</v>
      </c>
      <c r="I72" s="45"/>
      <c r="J72" s="13" t="s">
        <v>187</v>
      </c>
      <c r="K72" s="13"/>
    </row>
    <row r="73" spans="1:12" s="89" customFormat="1" ht="24.9" customHeight="1">
      <c r="A73" s="1"/>
      <c r="B73" s="63">
        <v>49</v>
      </c>
      <c r="C73" s="63" t="s">
        <v>222</v>
      </c>
      <c r="D73" s="63" t="s">
        <v>326</v>
      </c>
      <c r="E73" s="63" t="s">
        <v>229</v>
      </c>
      <c r="F73" s="63" t="s">
        <v>236</v>
      </c>
      <c r="G73" s="64" t="s">
        <v>237</v>
      </c>
      <c r="H73" s="64" t="s">
        <v>269</v>
      </c>
      <c r="I73" s="15"/>
      <c r="J73" s="13" t="s">
        <v>187</v>
      </c>
      <c r="K73" s="63"/>
    </row>
    <row r="74" spans="1:12" ht="39" customHeight="1">
      <c r="B74" s="2">
        <v>50</v>
      </c>
      <c r="C74" s="2" t="s">
        <v>222</v>
      </c>
      <c r="D74" s="2" t="s">
        <v>326</v>
      </c>
      <c r="E74" s="2" t="s">
        <v>205</v>
      </c>
      <c r="F74" s="2" t="s">
        <v>336</v>
      </c>
      <c r="G74" s="10" t="s">
        <v>337</v>
      </c>
      <c r="H74" s="2" t="s">
        <v>250</v>
      </c>
      <c r="I74" s="15"/>
      <c r="J74" s="13" t="s">
        <v>187</v>
      </c>
      <c r="K74" s="2"/>
    </row>
    <row r="75" spans="1:12" ht="39" customHeight="1">
      <c r="B75" s="2">
        <v>51</v>
      </c>
      <c r="C75" s="2" t="s">
        <v>184</v>
      </c>
      <c r="D75" s="2" t="s">
        <v>326</v>
      </c>
      <c r="E75" s="2" t="s">
        <v>205</v>
      </c>
      <c r="F75" s="2" t="s">
        <v>336</v>
      </c>
      <c r="G75" s="10" t="s">
        <v>338</v>
      </c>
      <c r="H75" s="2" t="s">
        <v>252</v>
      </c>
      <c r="I75" s="15"/>
      <c r="J75" s="13" t="s">
        <v>187</v>
      </c>
      <c r="K75" s="2"/>
    </row>
    <row r="76" spans="1:12" ht="39" customHeight="1">
      <c r="B76" s="2">
        <v>52</v>
      </c>
      <c r="C76" s="2" t="s">
        <v>253</v>
      </c>
      <c r="D76" s="2" t="s">
        <v>326</v>
      </c>
      <c r="E76" s="2" t="s">
        <v>205</v>
      </c>
      <c r="F76" s="2" t="s">
        <v>336</v>
      </c>
      <c r="G76" s="10" t="s">
        <v>339</v>
      </c>
      <c r="H76" s="2" t="s">
        <v>255</v>
      </c>
      <c r="I76" s="15"/>
      <c r="J76" s="13" t="s">
        <v>187</v>
      </c>
      <c r="K76" s="2"/>
    </row>
    <row r="77" spans="1:12" ht="24.9" customHeight="1">
      <c r="B77" s="2">
        <v>53</v>
      </c>
      <c r="C77" s="2" t="s">
        <v>340</v>
      </c>
      <c r="D77" s="2" t="s">
        <v>341</v>
      </c>
      <c r="E77" s="2" t="s">
        <v>205</v>
      </c>
      <c r="F77" s="2" t="s">
        <v>342</v>
      </c>
      <c r="G77" s="10" t="s">
        <v>343</v>
      </c>
      <c r="H77" s="2" t="s">
        <v>344</v>
      </c>
      <c r="I77" s="15"/>
      <c r="J77" s="13" t="s">
        <v>187</v>
      </c>
      <c r="K77" s="2"/>
    </row>
    <row r="78" spans="1:12" ht="24.9" customHeight="1">
      <c r="B78" s="2">
        <v>54</v>
      </c>
      <c r="C78" s="2" t="s">
        <v>184</v>
      </c>
      <c r="D78" s="2" t="s">
        <v>341</v>
      </c>
      <c r="E78" s="2" t="s">
        <v>205</v>
      </c>
      <c r="F78" s="2" t="s">
        <v>342</v>
      </c>
      <c r="G78" s="10" t="s">
        <v>345</v>
      </c>
      <c r="H78" s="2" t="s">
        <v>252</v>
      </c>
      <c r="I78" s="15"/>
      <c r="J78" s="13" t="s">
        <v>187</v>
      </c>
      <c r="K78" s="2"/>
    </row>
    <row r="79" spans="1:12" ht="24.9" customHeight="1">
      <c r="B79" s="2">
        <v>55</v>
      </c>
      <c r="C79" s="2" t="s">
        <v>340</v>
      </c>
      <c r="D79" s="2" t="s">
        <v>341</v>
      </c>
      <c r="E79" s="2" t="s">
        <v>205</v>
      </c>
      <c r="F79" s="2" t="s">
        <v>346</v>
      </c>
      <c r="G79" s="10" t="s">
        <v>347</v>
      </c>
      <c r="H79" s="2" t="s">
        <v>348</v>
      </c>
      <c r="I79" s="15"/>
      <c r="J79" s="13" t="s">
        <v>187</v>
      </c>
      <c r="K79" s="2"/>
    </row>
    <row r="80" spans="1:12" ht="20.399999999999999" customHeight="1">
      <c r="B80" s="2">
        <v>56</v>
      </c>
      <c r="C80" s="2" t="s">
        <v>184</v>
      </c>
      <c r="D80" s="2" t="s">
        <v>349</v>
      </c>
      <c r="E80" s="2" t="s">
        <v>206</v>
      </c>
      <c r="F80" s="2" t="s">
        <v>207</v>
      </c>
      <c r="G80" s="10" t="s">
        <v>208</v>
      </c>
      <c r="H80" s="2" t="s">
        <v>209</v>
      </c>
      <c r="I80" s="15"/>
      <c r="J80" s="13" t="s">
        <v>187</v>
      </c>
      <c r="K80" s="2"/>
    </row>
    <row r="81" spans="2:11" ht="20.399999999999999" customHeight="1">
      <c r="B81" s="2">
        <v>57</v>
      </c>
      <c r="C81" s="2" t="s">
        <v>184</v>
      </c>
      <c r="D81" s="2" t="s">
        <v>349</v>
      </c>
      <c r="E81" s="2" t="s">
        <v>206</v>
      </c>
      <c r="F81" s="2" t="s">
        <v>210</v>
      </c>
      <c r="G81" s="10" t="s">
        <v>211</v>
      </c>
      <c r="H81" s="2" t="s">
        <v>212</v>
      </c>
      <c r="I81" s="15"/>
      <c r="J81" s="13" t="s">
        <v>187</v>
      </c>
      <c r="K81" s="2"/>
    </row>
    <row r="82" spans="2:11" ht="20.399999999999999" customHeight="1">
      <c r="B82" s="2">
        <v>58</v>
      </c>
      <c r="C82" s="2" t="s">
        <v>184</v>
      </c>
      <c r="D82" s="2" t="s">
        <v>349</v>
      </c>
      <c r="E82" s="2" t="s">
        <v>206</v>
      </c>
      <c r="F82" s="2" t="s">
        <v>350</v>
      </c>
      <c r="G82" s="10" t="s">
        <v>351</v>
      </c>
      <c r="H82" s="2" t="s">
        <v>352</v>
      </c>
      <c r="I82" s="15"/>
      <c r="J82" s="13" t="s">
        <v>187</v>
      </c>
      <c r="K82" s="2"/>
    </row>
    <row r="83" spans="2:11" ht="20.399999999999999" customHeight="1">
      <c r="B83" s="2">
        <v>59</v>
      </c>
      <c r="C83" s="2" t="s">
        <v>184</v>
      </c>
      <c r="D83" s="2" t="s">
        <v>349</v>
      </c>
      <c r="E83" s="2" t="s">
        <v>206</v>
      </c>
      <c r="F83" s="2" t="s">
        <v>353</v>
      </c>
      <c r="G83" s="10" t="s">
        <v>354</v>
      </c>
      <c r="H83" s="2" t="s">
        <v>355</v>
      </c>
      <c r="I83" s="15"/>
      <c r="J83" s="13" t="s">
        <v>187</v>
      </c>
      <c r="K83" s="2"/>
    </row>
    <row r="84" spans="2:11" ht="20.399999999999999" customHeight="1">
      <c r="B84" s="2">
        <v>60</v>
      </c>
      <c r="C84" s="2" t="s">
        <v>184</v>
      </c>
      <c r="D84" s="2" t="s">
        <v>349</v>
      </c>
      <c r="E84" s="2" t="s">
        <v>206</v>
      </c>
      <c r="F84" s="2" t="s">
        <v>356</v>
      </c>
      <c r="G84" s="10" t="s">
        <v>357</v>
      </c>
      <c r="H84" s="2" t="s">
        <v>358</v>
      </c>
      <c r="I84" s="15"/>
      <c r="J84" s="13" t="s">
        <v>187</v>
      </c>
      <c r="K84" s="2"/>
    </row>
    <row r="85" spans="2:11" ht="20.399999999999999" customHeight="1">
      <c r="B85" s="2">
        <v>61</v>
      </c>
      <c r="C85" s="2" t="s">
        <v>184</v>
      </c>
      <c r="D85" s="2" t="s">
        <v>349</v>
      </c>
      <c r="E85" s="2" t="s">
        <v>206</v>
      </c>
      <c r="F85" s="2" t="s">
        <v>359</v>
      </c>
      <c r="G85" s="10" t="s">
        <v>360</v>
      </c>
      <c r="H85" s="2" t="s">
        <v>361</v>
      </c>
      <c r="I85" s="15"/>
      <c r="J85" s="13" t="s">
        <v>187</v>
      </c>
      <c r="K85" s="2"/>
    </row>
    <row r="86" spans="2:11" ht="20.399999999999999" customHeight="1">
      <c r="B86" s="2">
        <v>62</v>
      </c>
      <c r="C86" s="2" t="s">
        <v>184</v>
      </c>
      <c r="D86" s="2" t="s">
        <v>349</v>
      </c>
      <c r="E86" s="2" t="s">
        <v>206</v>
      </c>
      <c r="F86" s="2" t="s">
        <v>362</v>
      </c>
      <c r="G86" s="10" t="s">
        <v>363</v>
      </c>
      <c r="H86" s="2" t="s">
        <v>364</v>
      </c>
      <c r="I86" s="15"/>
      <c r="J86" s="13" t="s">
        <v>187</v>
      </c>
      <c r="K86" s="2"/>
    </row>
    <row r="87" spans="2:11" ht="21" customHeight="1">
      <c r="B87" s="2">
        <v>63</v>
      </c>
      <c r="C87" s="2" t="s">
        <v>184</v>
      </c>
      <c r="D87" s="2" t="s">
        <v>349</v>
      </c>
      <c r="E87" s="2" t="s">
        <v>205</v>
      </c>
      <c r="F87" s="2" t="s">
        <v>365</v>
      </c>
      <c r="G87" s="10" t="s">
        <v>366</v>
      </c>
      <c r="H87" s="2" t="s">
        <v>250</v>
      </c>
      <c r="I87" s="15"/>
      <c r="J87" s="13" t="s">
        <v>187</v>
      </c>
      <c r="K87" s="2"/>
    </row>
    <row r="88" spans="2:11" ht="21" customHeight="1">
      <c r="B88" s="2">
        <v>64</v>
      </c>
      <c r="C88" s="2" t="s">
        <v>184</v>
      </c>
      <c r="D88" s="2" t="s">
        <v>349</v>
      </c>
      <c r="E88" s="2" t="s">
        <v>205</v>
      </c>
      <c r="F88" s="2" t="s">
        <v>367</v>
      </c>
      <c r="G88" s="10" t="s">
        <v>368</v>
      </c>
      <c r="H88" s="2" t="s">
        <v>369</v>
      </c>
      <c r="I88" s="15"/>
      <c r="J88" s="13" t="s">
        <v>187</v>
      </c>
      <c r="K88" s="2"/>
    </row>
    <row r="89" spans="2:11" ht="21" customHeight="1">
      <c r="B89" s="2">
        <v>65</v>
      </c>
      <c r="C89" s="2" t="s">
        <v>193</v>
      </c>
      <c r="D89" s="2" t="s">
        <v>349</v>
      </c>
      <c r="E89" s="2" t="s">
        <v>205</v>
      </c>
      <c r="F89" s="2" t="s">
        <v>370</v>
      </c>
      <c r="G89" s="10" t="s">
        <v>371</v>
      </c>
      <c r="H89" s="2" t="s">
        <v>372</v>
      </c>
      <c r="I89" s="15"/>
      <c r="J89" s="13" t="s">
        <v>187</v>
      </c>
      <c r="K89" s="2"/>
    </row>
    <row r="90" spans="2:11" ht="20.399999999999999" customHeight="1">
      <c r="B90" s="2">
        <v>66</v>
      </c>
      <c r="C90" s="2" t="s">
        <v>184</v>
      </c>
      <c r="D90" s="2" t="s">
        <v>349</v>
      </c>
      <c r="E90" s="2" t="s">
        <v>206</v>
      </c>
      <c r="F90" s="2" t="s">
        <v>353</v>
      </c>
      <c r="G90" s="10" t="s">
        <v>354</v>
      </c>
      <c r="H90" s="2" t="s">
        <v>355</v>
      </c>
      <c r="I90" s="15"/>
      <c r="J90" s="13" t="s">
        <v>187</v>
      </c>
      <c r="K90" s="2"/>
    </row>
    <row r="91" spans="2:11" ht="20.399999999999999" customHeight="1">
      <c r="B91" s="2">
        <v>67</v>
      </c>
      <c r="C91" s="2" t="s">
        <v>184</v>
      </c>
      <c r="D91" s="2" t="s">
        <v>349</v>
      </c>
      <c r="E91" s="2" t="s">
        <v>206</v>
      </c>
      <c r="F91" s="2" t="s">
        <v>373</v>
      </c>
      <c r="G91" s="10" t="s">
        <v>374</v>
      </c>
      <c r="H91" s="2" t="s">
        <v>375</v>
      </c>
      <c r="I91" s="15"/>
      <c r="J91" s="13" t="s">
        <v>187</v>
      </c>
      <c r="K91" s="2"/>
    </row>
    <row r="92" spans="2:11" ht="20.399999999999999" customHeight="1">
      <c r="B92" s="2">
        <v>68</v>
      </c>
      <c r="C92" s="2" t="s">
        <v>184</v>
      </c>
      <c r="D92" s="2" t="s">
        <v>349</v>
      </c>
      <c r="E92" s="2" t="s">
        <v>206</v>
      </c>
      <c r="F92" s="2" t="s">
        <v>376</v>
      </c>
      <c r="G92" s="10" t="s">
        <v>377</v>
      </c>
      <c r="H92" s="2" t="s">
        <v>378</v>
      </c>
      <c r="I92" s="15"/>
      <c r="J92" s="13" t="s">
        <v>187</v>
      </c>
      <c r="K92" s="2"/>
    </row>
    <row r="93" spans="2:11" ht="20.399999999999999" customHeight="1">
      <c r="B93" s="2">
        <v>69</v>
      </c>
      <c r="C93" s="2" t="s">
        <v>184</v>
      </c>
      <c r="D93" s="2" t="s">
        <v>349</v>
      </c>
      <c r="E93" s="2" t="s">
        <v>206</v>
      </c>
      <c r="F93" s="2" t="s">
        <v>379</v>
      </c>
      <c r="G93" s="10" t="s">
        <v>380</v>
      </c>
      <c r="H93" s="2" t="s">
        <v>381</v>
      </c>
      <c r="I93" s="15"/>
      <c r="J93" s="13" t="s">
        <v>187</v>
      </c>
      <c r="K93" s="2"/>
    </row>
    <row r="94" spans="2:11" ht="24.9" customHeight="1"/>
    <row r="95" spans="2:11" ht="24.9" customHeight="1">
      <c r="B95" s="8" t="s">
        <v>382</v>
      </c>
      <c r="C95" s="7"/>
      <c r="D95" s="7"/>
      <c r="E95" s="7"/>
    </row>
    <row r="96" spans="2:11" ht="24.9" customHeight="1">
      <c r="B96" s="9" t="s">
        <v>196</v>
      </c>
      <c r="C96" s="9" t="s">
        <v>197</v>
      </c>
      <c r="D96" s="9" t="s">
        <v>198</v>
      </c>
      <c r="E96" s="9" t="s">
        <v>199</v>
      </c>
      <c r="F96" s="9" t="s">
        <v>200</v>
      </c>
      <c r="G96" s="9" t="s">
        <v>201</v>
      </c>
      <c r="H96" s="9" t="s">
        <v>202</v>
      </c>
      <c r="I96" s="9" t="s">
        <v>203</v>
      </c>
      <c r="J96" s="9" t="s">
        <v>204</v>
      </c>
      <c r="K96" s="2" t="s">
        <v>90</v>
      </c>
    </row>
    <row r="97" spans="2:11">
      <c r="B97" s="2">
        <v>70</v>
      </c>
      <c r="C97" s="2" t="s">
        <v>302</v>
      </c>
      <c r="D97" s="2" t="s">
        <v>385</v>
      </c>
      <c r="E97" s="2" t="s">
        <v>304</v>
      </c>
      <c r="F97" s="2" t="s">
        <v>305</v>
      </c>
      <c r="G97" s="10" t="s">
        <v>383</v>
      </c>
      <c r="H97" s="10" t="s">
        <v>384</v>
      </c>
      <c r="I97" s="15"/>
      <c r="J97" s="13" t="s">
        <v>187</v>
      </c>
      <c r="K97" s="2"/>
    </row>
    <row r="98" spans="2:11" ht="20.399999999999999" customHeight="1">
      <c r="B98" s="2">
        <v>71</v>
      </c>
      <c r="C98" s="2" t="s">
        <v>309</v>
      </c>
      <c r="D98" s="2" t="s">
        <v>385</v>
      </c>
      <c r="E98" s="2" t="s">
        <v>386</v>
      </c>
      <c r="F98" s="2" t="s">
        <v>387</v>
      </c>
      <c r="G98" s="10" t="s">
        <v>388</v>
      </c>
      <c r="H98" s="2" t="s">
        <v>389</v>
      </c>
      <c r="I98" s="15"/>
      <c r="J98" s="13" t="s">
        <v>187</v>
      </c>
      <c r="K98" s="2"/>
    </row>
    <row r="99" spans="2:11" ht="20.399999999999999" customHeight="1">
      <c r="B99" s="2">
        <v>72</v>
      </c>
      <c r="C99" s="2" t="s">
        <v>219</v>
      </c>
      <c r="D99" s="2" t="s">
        <v>385</v>
      </c>
      <c r="E99" s="2" t="s">
        <v>205</v>
      </c>
      <c r="F99" s="2" t="s">
        <v>390</v>
      </c>
      <c r="G99" s="10" t="s">
        <v>391</v>
      </c>
      <c r="H99" s="2" t="s">
        <v>392</v>
      </c>
      <c r="I99" s="15"/>
      <c r="J99" s="13" t="s">
        <v>187</v>
      </c>
      <c r="K99" s="2"/>
    </row>
    <row r="100" spans="2:11" ht="20.399999999999999" customHeight="1">
      <c r="B100" s="2">
        <v>73</v>
      </c>
      <c r="C100" s="2" t="s">
        <v>219</v>
      </c>
      <c r="D100" s="2" t="s">
        <v>385</v>
      </c>
      <c r="E100" s="2" t="s">
        <v>206</v>
      </c>
      <c r="F100" s="2" t="s">
        <v>207</v>
      </c>
      <c r="G100" s="10" t="s">
        <v>208</v>
      </c>
      <c r="H100" s="2" t="s">
        <v>209</v>
      </c>
      <c r="I100" s="15"/>
      <c r="J100" s="13" t="s">
        <v>187</v>
      </c>
      <c r="K100" s="2"/>
    </row>
    <row r="101" spans="2:11" ht="20.399999999999999" customHeight="1">
      <c r="B101" s="2">
        <v>74</v>
      </c>
      <c r="C101" s="2" t="s">
        <v>219</v>
      </c>
      <c r="D101" s="2" t="s">
        <v>385</v>
      </c>
      <c r="E101" s="2" t="s">
        <v>206</v>
      </c>
      <c r="F101" s="2" t="s">
        <v>210</v>
      </c>
      <c r="G101" s="10" t="s">
        <v>211</v>
      </c>
      <c r="H101" s="2" t="s">
        <v>212</v>
      </c>
      <c r="I101" s="15"/>
      <c r="J101" s="13" t="s">
        <v>187</v>
      </c>
      <c r="K101" s="2"/>
    </row>
    <row r="102" spans="2:11" ht="20.399999999999999" customHeight="1">
      <c r="B102" s="2">
        <v>75</v>
      </c>
      <c r="C102" s="2" t="s">
        <v>219</v>
      </c>
      <c r="D102" s="2" t="s">
        <v>385</v>
      </c>
      <c r="E102" s="2" t="s">
        <v>206</v>
      </c>
      <c r="F102" s="2" t="s">
        <v>220</v>
      </c>
      <c r="G102" s="10" t="s">
        <v>393</v>
      </c>
      <c r="H102" s="2" t="s">
        <v>394</v>
      </c>
      <c r="I102" s="15"/>
      <c r="J102" s="13" t="s">
        <v>187</v>
      </c>
      <c r="K102" s="2"/>
    </row>
    <row r="103" spans="2:11" ht="105.6" customHeight="1">
      <c r="B103" s="2">
        <v>76</v>
      </c>
      <c r="C103" s="2" t="s">
        <v>219</v>
      </c>
      <c r="D103" s="2" t="s">
        <v>385</v>
      </c>
      <c r="E103" s="2" t="s">
        <v>206</v>
      </c>
      <c r="F103" s="2" t="s">
        <v>395</v>
      </c>
      <c r="G103" s="10" t="s">
        <v>396</v>
      </c>
      <c r="H103" s="10" t="s">
        <v>397</v>
      </c>
      <c r="I103" s="15"/>
      <c r="J103" s="13" t="s">
        <v>187</v>
      </c>
      <c r="K103" s="2"/>
    </row>
    <row r="104" spans="2:11" ht="32.4">
      <c r="B104" s="2">
        <v>77</v>
      </c>
      <c r="C104" s="2" t="s">
        <v>219</v>
      </c>
      <c r="D104" s="2" t="s">
        <v>385</v>
      </c>
      <c r="E104" s="2" t="s">
        <v>206</v>
      </c>
      <c r="F104" s="2" t="s">
        <v>398</v>
      </c>
      <c r="G104" s="10" t="s">
        <v>399</v>
      </c>
      <c r="H104" s="10" t="s">
        <v>400</v>
      </c>
      <c r="I104" s="15"/>
      <c r="J104" s="13" t="s">
        <v>187</v>
      </c>
      <c r="K104" s="2"/>
    </row>
    <row r="105" spans="2:11" ht="24.9" customHeight="1">
      <c r="B105" s="2">
        <v>78</v>
      </c>
      <c r="C105" s="2" t="s">
        <v>219</v>
      </c>
      <c r="D105" s="2" t="s">
        <v>385</v>
      </c>
      <c r="E105" s="2" t="s">
        <v>206</v>
      </c>
      <c r="F105" s="2" t="s">
        <v>401</v>
      </c>
      <c r="G105" s="10" t="s">
        <v>401</v>
      </c>
      <c r="H105" s="2" t="s">
        <v>402</v>
      </c>
      <c r="I105" s="15"/>
      <c r="J105" s="13" t="s">
        <v>187</v>
      </c>
      <c r="K105" s="2"/>
    </row>
    <row r="106" spans="2:11" ht="24.9" customHeight="1">
      <c r="B106" s="2"/>
      <c r="C106" s="2"/>
      <c r="D106" s="2"/>
      <c r="E106" s="2"/>
      <c r="F106" s="2"/>
      <c r="G106" s="10"/>
      <c r="H106" s="10"/>
      <c r="I106" s="15"/>
      <c r="J106" s="2"/>
      <c r="K106" s="2"/>
    </row>
    <row r="107" spans="2:11" ht="24.9" customHeight="1">
      <c r="B107" s="8" t="s">
        <v>403</v>
      </c>
      <c r="C107" s="7"/>
      <c r="D107" s="7"/>
      <c r="E107" s="7"/>
    </row>
    <row r="108" spans="2:11" ht="24.9" customHeight="1">
      <c r="B108" s="9" t="s">
        <v>196</v>
      </c>
      <c r="C108" s="9" t="s">
        <v>197</v>
      </c>
      <c r="D108" s="9" t="s">
        <v>198</v>
      </c>
      <c r="E108" s="9" t="s">
        <v>199</v>
      </c>
      <c r="F108" s="9" t="s">
        <v>200</v>
      </c>
      <c r="G108" s="9" t="s">
        <v>201</v>
      </c>
      <c r="H108" s="9" t="s">
        <v>202</v>
      </c>
      <c r="I108" s="9" t="s">
        <v>203</v>
      </c>
      <c r="J108" s="9" t="s">
        <v>204</v>
      </c>
      <c r="K108" s="2" t="s">
        <v>90</v>
      </c>
    </row>
    <row r="109" spans="2:11">
      <c r="B109" s="2">
        <v>79</v>
      </c>
      <c r="C109" s="2" t="s">
        <v>302</v>
      </c>
      <c r="D109" s="2" t="s">
        <v>406</v>
      </c>
      <c r="E109" s="2" t="s">
        <v>304</v>
      </c>
      <c r="F109" s="2" t="s">
        <v>305</v>
      </c>
      <c r="G109" s="10" t="s">
        <v>404</v>
      </c>
      <c r="H109" s="10" t="s">
        <v>405</v>
      </c>
      <c r="I109" s="15"/>
      <c r="J109" s="13" t="s">
        <v>187</v>
      </c>
      <c r="K109" s="2"/>
    </row>
    <row r="110" spans="2:11" s="148" customFormat="1" ht="32.4">
      <c r="B110" s="13">
        <v>80</v>
      </c>
      <c r="C110" s="13" t="s">
        <v>309</v>
      </c>
      <c r="D110" s="13" t="s">
        <v>406</v>
      </c>
      <c r="E110" s="13" t="s">
        <v>386</v>
      </c>
      <c r="F110" s="13" t="s">
        <v>407</v>
      </c>
      <c r="G110" s="67" t="s">
        <v>408</v>
      </c>
      <c r="H110" s="67" t="s">
        <v>409</v>
      </c>
      <c r="I110" s="45"/>
      <c r="J110" s="13" t="s">
        <v>187</v>
      </c>
      <c r="K110" s="13"/>
    </row>
    <row r="111" spans="2:11" ht="75" customHeight="1">
      <c r="B111" s="2">
        <v>81</v>
      </c>
      <c r="C111" s="2" t="s">
        <v>184</v>
      </c>
      <c r="D111" s="2" t="s">
        <v>406</v>
      </c>
      <c r="E111" s="2" t="s">
        <v>206</v>
      </c>
      <c r="F111" s="2" t="s">
        <v>207</v>
      </c>
      <c r="G111" s="10" t="s">
        <v>208</v>
      </c>
      <c r="H111" s="2" t="s">
        <v>209</v>
      </c>
      <c r="I111" s="15"/>
      <c r="J111" s="13" t="s">
        <v>187</v>
      </c>
      <c r="K111" s="2"/>
    </row>
    <row r="112" spans="2:11" ht="24.9" customHeight="1">
      <c r="B112" s="2">
        <v>82</v>
      </c>
      <c r="C112" s="2" t="s">
        <v>184</v>
      </c>
      <c r="D112" s="2" t="s">
        <v>406</v>
      </c>
      <c r="E112" s="2" t="s">
        <v>206</v>
      </c>
      <c r="F112" s="2" t="s">
        <v>210</v>
      </c>
      <c r="G112" s="10" t="s">
        <v>211</v>
      </c>
      <c r="H112" s="2" t="s">
        <v>212</v>
      </c>
      <c r="I112" s="15"/>
      <c r="J112" s="13" t="s">
        <v>187</v>
      </c>
      <c r="K112" s="2"/>
    </row>
    <row r="113" spans="1:11" ht="88.8" customHeight="1">
      <c r="B113" s="2">
        <v>83</v>
      </c>
      <c r="C113" s="2" t="s">
        <v>184</v>
      </c>
      <c r="D113" s="2" t="s">
        <v>406</v>
      </c>
      <c r="E113" s="2" t="s">
        <v>206</v>
      </c>
      <c r="F113" s="2" t="s">
        <v>410</v>
      </c>
      <c r="G113" s="10" t="s">
        <v>411</v>
      </c>
      <c r="H113" s="19" t="s">
        <v>756</v>
      </c>
      <c r="I113" s="15"/>
      <c r="J113" s="13" t="s">
        <v>187</v>
      </c>
      <c r="K113" s="2"/>
    </row>
    <row r="114" spans="1:11" s="148" customFormat="1" ht="32.4">
      <c r="A114" s="1"/>
      <c r="B114" s="13">
        <v>84</v>
      </c>
      <c r="C114" s="13" t="s">
        <v>184</v>
      </c>
      <c r="D114" s="13" t="s">
        <v>406</v>
      </c>
      <c r="E114" s="13" t="s">
        <v>206</v>
      </c>
      <c r="F114" s="13" t="s">
        <v>412</v>
      </c>
      <c r="G114" s="67" t="s">
        <v>413</v>
      </c>
      <c r="H114" s="67" t="s">
        <v>414</v>
      </c>
      <c r="I114" s="45"/>
      <c r="J114" s="13" t="s">
        <v>187</v>
      </c>
      <c r="K114" s="13"/>
    </row>
    <row r="115" spans="1:11" s="40" customFormat="1" ht="32.4" customHeight="1">
      <c r="A115" s="1"/>
      <c r="B115" s="151">
        <v>85</v>
      </c>
      <c r="C115" s="151" t="s">
        <v>219</v>
      </c>
      <c r="D115" s="151" t="s">
        <v>406</v>
      </c>
      <c r="E115" s="152" t="s">
        <v>677</v>
      </c>
      <c r="F115" s="152" t="s">
        <v>678</v>
      </c>
      <c r="G115" s="152" t="s">
        <v>676</v>
      </c>
      <c r="H115" s="152" t="s">
        <v>679</v>
      </c>
      <c r="I115" s="41"/>
      <c r="J115" s="13" t="s">
        <v>187</v>
      </c>
      <c r="K115" s="151"/>
    </row>
    <row r="116" spans="1:11" s="34" customFormat="1" ht="24.9" customHeight="1">
      <c r="A116" s="1"/>
      <c r="B116" s="50">
        <v>86</v>
      </c>
      <c r="C116" s="50" t="s">
        <v>184</v>
      </c>
      <c r="D116" s="50" t="s">
        <v>406</v>
      </c>
      <c r="E116" s="50" t="s">
        <v>276</v>
      </c>
      <c r="F116" s="50" t="s">
        <v>680</v>
      </c>
      <c r="G116" s="37" t="s">
        <v>681</v>
      </c>
      <c r="H116" s="37" t="s">
        <v>683</v>
      </c>
      <c r="I116" s="15"/>
      <c r="J116" s="13" t="s">
        <v>187</v>
      </c>
      <c r="K116" s="36" t="s">
        <v>799</v>
      </c>
    </row>
    <row r="117" spans="1:11" s="34" customFormat="1" ht="24.9" customHeight="1">
      <c r="A117" s="1"/>
      <c r="B117" s="50">
        <v>87</v>
      </c>
      <c r="C117" s="50" t="s">
        <v>222</v>
      </c>
      <c r="D117" s="50" t="s">
        <v>406</v>
      </c>
      <c r="E117" s="36" t="s">
        <v>682</v>
      </c>
      <c r="F117" s="50" t="s">
        <v>682</v>
      </c>
      <c r="G117" s="37" t="s">
        <v>684</v>
      </c>
      <c r="H117" s="37" t="s">
        <v>685</v>
      </c>
      <c r="I117" s="15"/>
      <c r="J117" s="13" t="s">
        <v>187</v>
      </c>
      <c r="K117" s="50"/>
    </row>
    <row r="118" spans="1:11" ht="24.9" customHeight="1">
      <c r="D118" s="99"/>
      <c r="H118" s="33"/>
      <c r="I118" s="129"/>
    </row>
    <row r="119" spans="1:11" ht="24.9" customHeight="1">
      <c r="B119" s="8" t="s">
        <v>415</v>
      </c>
      <c r="C119" s="7"/>
      <c r="D119" s="7"/>
      <c r="E119" s="7"/>
      <c r="F119" s="1" t="s">
        <v>416</v>
      </c>
    </row>
    <row r="120" spans="1:11" ht="24.9" customHeight="1">
      <c r="B120" s="9" t="s">
        <v>196</v>
      </c>
      <c r="C120" s="9" t="s">
        <v>197</v>
      </c>
      <c r="D120" s="9" t="s">
        <v>198</v>
      </c>
      <c r="E120" s="9" t="s">
        <v>199</v>
      </c>
      <c r="F120" s="9" t="s">
        <v>200</v>
      </c>
      <c r="G120" s="9" t="s">
        <v>201</v>
      </c>
      <c r="H120" s="9" t="s">
        <v>202</v>
      </c>
      <c r="I120" s="9" t="s">
        <v>203</v>
      </c>
      <c r="J120" s="9" t="s">
        <v>204</v>
      </c>
      <c r="K120" s="2" t="s">
        <v>90</v>
      </c>
    </row>
    <row r="121" spans="1:11" ht="20.399999999999999" customHeight="1">
      <c r="B121" s="2">
        <v>88</v>
      </c>
      <c r="C121" s="2" t="s">
        <v>417</v>
      </c>
      <c r="D121" s="2" t="s">
        <v>418</v>
      </c>
      <c r="E121" s="2" t="s">
        <v>419</v>
      </c>
      <c r="F121" s="2" t="s">
        <v>420</v>
      </c>
      <c r="G121" s="10" t="s">
        <v>421</v>
      </c>
      <c r="H121" s="2" t="s">
        <v>422</v>
      </c>
      <c r="I121" s="15"/>
      <c r="J121" s="13" t="s">
        <v>187</v>
      </c>
      <c r="K121" s="2"/>
    </row>
    <row r="122" spans="1:11" ht="32.4" customHeight="1">
      <c r="B122" s="2">
        <v>89</v>
      </c>
      <c r="C122" s="2" t="s">
        <v>222</v>
      </c>
      <c r="D122" s="2" t="s">
        <v>418</v>
      </c>
      <c r="E122" s="2" t="s">
        <v>423</v>
      </c>
      <c r="F122" s="2" t="s">
        <v>207</v>
      </c>
      <c r="G122" s="10" t="s">
        <v>424</v>
      </c>
      <c r="H122" s="2" t="s">
        <v>209</v>
      </c>
      <c r="I122" s="15"/>
      <c r="J122" s="13" t="s">
        <v>187</v>
      </c>
      <c r="K122" s="2"/>
    </row>
    <row r="123" spans="1:11" ht="20.399999999999999" customHeight="1">
      <c r="B123" s="2">
        <v>90</v>
      </c>
      <c r="C123" s="2" t="s">
        <v>222</v>
      </c>
      <c r="D123" s="2" t="s">
        <v>418</v>
      </c>
      <c r="E123" s="2" t="s">
        <v>423</v>
      </c>
      <c r="F123" s="2" t="s">
        <v>210</v>
      </c>
      <c r="G123" s="10" t="s">
        <v>211</v>
      </c>
      <c r="H123" s="2" t="s">
        <v>425</v>
      </c>
      <c r="I123" s="15"/>
      <c r="J123" s="13" t="s">
        <v>187</v>
      </c>
      <c r="K123" s="2"/>
    </row>
    <row r="124" spans="1:11" ht="142.94999999999999" customHeight="1">
      <c r="B124" s="2">
        <v>91</v>
      </c>
      <c r="C124" s="2" t="s">
        <v>222</v>
      </c>
      <c r="D124" s="2" t="s">
        <v>418</v>
      </c>
      <c r="E124" s="2" t="s">
        <v>276</v>
      </c>
      <c r="F124" s="2" t="s">
        <v>426</v>
      </c>
      <c r="G124" s="10" t="s">
        <v>427</v>
      </c>
      <c r="H124" s="10" t="s">
        <v>718</v>
      </c>
      <c r="I124" s="15"/>
      <c r="J124" s="13" t="s">
        <v>187</v>
      </c>
      <c r="K124" s="2"/>
    </row>
    <row r="125" spans="1:11" ht="24.9" customHeight="1">
      <c r="B125" s="2">
        <v>92</v>
      </c>
      <c r="C125" s="2" t="s">
        <v>222</v>
      </c>
      <c r="D125" s="2" t="s">
        <v>418</v>
      </c>
      <c r="E125" s="2" t="s">
        <v>428</v>
      </c>
      <c r="F125" s="2" t="s">
        <v>290</v>
      </c>
      <c r="G125" s="10" t="s">
        <v>291</v>
      </c>
      <c r="H125" s="10" t="s">
        <v>292</v>
      </c>
      <c r="I125" s="15"/>
      <c r="J125" s="13" t="s">
        <v>187</v>
      </c>
      <c r="K125" s="2"/>
    </row>
    <row r="126" spans="1:11" ht="24.9" customHeight="1">
      <c r="B126" s="2">
        <v>93</v>
      </c>
      <c r="C126" s="2" t="s">
        <v>222</v>
      </c>
      <c r="D126" s="2" t="s">
        <v>418</v>
      </c>
      <c r="E126" s="2" t="s">
        <v>428</v>
      </c>
      <c r="F126" s="2" t="s">
        <v>293</v>
      </c>
      <c r="G126" s="10" t="s">
        <v>294</v>
      </c>
      <c r="H126" s="10" t="s">
        <v>295</v>
      </c>
      <c r="I126" s="15"/>
      <c r="J126" s="13" t="s">
        <v>187</v>
      </c>
      <c r="K126" s="2"/>
    </row>
    <row r="127" spans="1:11" ht="24.9" customHeight="1">
      <c r="B127" s="2">
        <v>94</v>
      </c>
      <c r="C127" s="2" t="s">
        <v>222</v>
      </c>
      <c r="D127" s="2" t="s">
        <v>418</v>
      </c>
      <c r="E127" s="2" t="s">
        <v>428</v>
      </c>
      <c r="F127" s="2" t="s">
        <v>296</v>
      </c>
      <c r="G127" s="10" t="s">
        <v>297</v>
      </c>
      <c r="H127" s="10" t="s">
        <v>298</v>
      </c>
      <c r="I127" s="15"/>
      <c r="J127" s="13" t="s">
        <v>187</v>
      </c>
      <c r="K127" s="2"/>
    </row>
    <row r="128" spans="1:11" ht="24.9" customHeight="1">
      <c r="B128" s="2">
        <v>95</v>
      </c>
      <c r="C128" s="2" t="s">
        <v>222</v>
      </c>
      <c r="D128" s="2" t="s">
        <v>418</v>
      </c>
      <c r="E128" s="2" t="s">
        <v>428</v>
      </c>
      <c r="F128" s="2" t="s">
        <v>299</v>
      </c>
      <c r="G128" s="10" t="s">
        <v>300</v>
      </c>
      <c r="H128" s="10" t="s">
        <v>301</v>
      </c>
      <c r="I128" s="15"/>
      <c r="J128" s="13" t="s">
        <v>187</v>
      </c>
      <c r="K128" s="2"/>
    </row>
    <row r="129" spans="1:11" ht="20.399999999999999" customHeight="1">
      <c r="B129" s="2">
        <v>96</v>
      </c>
      <c r="C129" s="2" t="s">
        <v>417</v>
      </c>
      <c r="D129" s="2" t="s">
        <v>418</v>
      </c>
      <c r="E129" s="2" t="s">
        <v>419</v>
      </c>
      <c r="F129" s="2" t="s">
        <v>429</v>
      </c>
      <c r="G129" s="10" t="s">
        <v>430</v>
      </c>
      <c r="H129" s="2" t="s">
        <v>431</v>
      </c>
      <c r="I129" s="15"/>
      <c r="J129" s="13" t="s">
        <v>187</v>
      </c>
      <c r="K129" s="2"/>
    </row>
    <row r="130" spans="1:11" ht="24.9" customHeight="1">
      <c r="B130" s="2"/>
      <c r="C130" s="2"/>
      <c r="D130" s="2"/>
      <c r="E130" s="2"/>
      <c r="F130" s="2"/>
      <c r="G130" s="10"/>
      <c r="H130" s="2"/>
      <c r="I130" s="2"/>
      <c r="J130" s="13" t="s">
        <v>187</v>
      </c>
      <c r="K130" s="2"/>
    </row>
    <row r="131" spans="1:11" ht="24.9" customHeight="1">
      <c r="B131" s="8" t="s">
        <v>432</v>
      </c>
      <c r="C131" s="7"/>
      <c r="D131" s="7"/>
      <c r="E131" s="7"/>
    </row>
    <row r="132" spans="1:11" ht="24.9" customHeight="1">
      <c r="B132" s="9" t="s">
        <v>196</v>
      </c>
      <c r="C132" s="9" t="s">
        <v>197</v>
      </c>
      <c r="D132" s="9" t="s">
        <v>198</v>
      </c>
      <c r="E132" s="9" t="s">
        <v>199</v>
      </c>
      <c r="F132" s="9" t="s">
        <v>200</v>
      </c>
      <c r="G132" s="9" t="s">
        <v>201</v>
      </c>
      <c r="H132" s="9" t="s">
        <v>202</v>
      </c>
      <c r="I132" s="9" t="s">
        <v>203</v>
      </c>
      <c r="J132" s="9" t="s">
        <v>204</v>
      </c>
      <c r="K132" s="2" t="s">
        <v>90</v>
      </c>
    </row>
    <row r="133" spans="1:11" s="34" customFormat="1" ht="24.9" customHeight="1">
      <c r="A133" s="1"/>
      <c r="B133" s="50">
        <v>97</v>
      </c>
      <c r="C133" s="50" t="s">
        <v>184</v>
      </c>
      <c r="D133" s="50" t="s">
        <v>429</v>
      </c>
      <c r="E133" s="50" t="s">
        <v>276</v>
      </c>
      <c r="F133" s="50" t="s">
        <v>686</v>
      </c>
      <c r="G133" s="37" t="s">
        <v>687</v>
      </c>
      <c r="H133" s="37" t="s">
        <v>688</v>
      </c>
      <c r="I133" s="153"/>
      <c r="J133" s="13" t="s">
        <v>187</v>
      </c>
      <c r="K133" s="50"/>
    </row>
    <row r="134" spans="1:11" ht="48.6">
      <c r="B134" s="2">
        <v>98</v>
      </c>
      <c r="C134" s="2" t="s">
        <v>309</v>
      </c>
      <c r="D134" s="2" t="s">
        <v>429</v>
      </c>
      <c r="E134" s="2" t="s">
        <v>386</v>
      </c>
      <c r="F134" s="2" t="s">
        <v>433</v>
      </c>
      <c r="G134" s="10" t="s">
        <v>434</v>
      </c>
      <c r="H134" s="10" t="s">
        <v>755</v>
      </c>
      <c r="I134" s="15"/>
      <c r="J134" s="13" t="s">
        <v>187</v>
      </c>
      <c r="K134" s="2"/>
    </row>
    <row r="135" spans="1:11" ht="33.6" customHeight="1">
      <c r="B135" s="2">
        <v>100</v>
      </c>
      <c r="C135" s="2" t="s">
        <v>309</v>
      </c>
      <c r="D135" s="2" t="s">
        <v>429</v>
      </c>
      <c r="E135" s="2" t="s">
        <v>386</v>
      </c>
      <c r="F135" s="2" t="s">
        <v>435</v>
      </c>
      <c r="G135" s="10" t="s">
        <v>436</v>
      </c>
      <c r="H135" s="10" t="s">
        <v>437</v>
      </c>
      <c r="I135" s="15"/>
      <c r="J135" s="13" t="s">
        <v>187</v>
      </c>
      <c r="K135" s="2"/>
    </row>
    <row r="136" spans="1:11" s="148" customFormat="1" ht="24.9" customHeight="1">
      <c r="A136" s="1"/>
      <c r="B136" s="13">
        <v>101</v>
      </c>
      <c r="C136" s="13" t="s">
        <v>188</v>
      </c>
      <c r="D136" s="13" t="s">
        <v>429</v>
      </c>
      <c r="E136" s="13" t="s">
        <v>205</v>
      </c>
      <c r="F136" s="13" t="s">
        <v>438</v>
      </c>
      <c r="G136" s="67" t="s">
        <v>439</v>
      </c>
      <c r="H136" s="13" t="s">
        <v>440</v>
      </c>
      <c r="I136" s="45"/>
      <c r="J136" s="13" t="s">
        <v>187</v>
      </c>
      <c r="K136" s="13"/>
    </row>
    <row r="137" spans="1:11" s="148" customFormat="1" ht="24.9" customHeight="1">
      <c r="A137" s="1"/>
      <c r="B137" s="13">
        <v>102</v>
      </c>
      <c r="C137" s="13" t="s">
        <v>219</v>
      </c>
      <c r="D137" s="13" t="s">
        <v>429</v>
      </c>
      <c r="E137" s="13" t="s">
        <v>206</v>
      </c>
      <c r="F137" s="13" t="s">
        <v>207</v>
      </c>
      <c r="G137" s="67" t="s">
        <v>208</v>
      </c>
      <c r="H137" s="13" t="s">
        <v>209</v>
      </c>
      <c r="I137" s="45"/>
      <c r="J137" s="13" t="s">
        <v>187</v>
      </c>
      <c r="K137" s="13"/>
    </row>
    <row r="138" spans="1:11" s="148" customFormat="1" ht="24.9" customHeight="1">
      <c r="A138" s="1"/>
      <c r="B138" s="13">
        <v>103</v>
      </c>
      <c r="C138" s="13" t="s">
        <v>219</v>
      </c>
      <c r="D138" s="13" t="s">
        <v>429</v>
      </c>
      <c r="E138" s="13" t="s">
        <v>206</v>
      </c>
      <c r="F138" s="13" t="s">
        <v>210</v>
      </c>
      <c r="G138" s="67" t="s">
        <v>211</v>
      </c>
      <c r="H138" s="13" t="s">
        <v>212</v>
      </c>
      <c r="I138" s="45"/>
      <c r="J138" s="13" t="s">
        <v>187</v>
      </c>
      <c r="K138" s="13"/>
    </row>
    <row r="139" spans="1:11" s="148" customFormat="1" ht="24.9" customHeight="1">
      <c r="A139" s="1"/>
      <c r="B139" s="13">
        <v>104</v>
      </c>
      <c r="C139" s="13" t="s">
        <v>219</v>
      </c>
      <c r="D139" s="13" t="s">
        <v>429</v>
      </c>
      <c r="E139" s="13" t="s">
        <v>206</v>
      </c>
      <c r="F139" s="13" t="s">
        <v>220</v>
      </c>
      <c r="G139" s="67" t="s">
        <v>393</v>
      </c>
      <c r="H139" s="13" t="s">
        <v>394</v>
      </c>
      <c r="I139" s="45"/>
      <c r="J139" s="13" t="s">
        <v>187</v>
      </c>
      <c r="K139" s="13"/>
    </row>
    <row r="140" spans="1:11" s="148" customFormat="1" ht="36" customHeight="1">
      <c r="A140" s="1"/>
      <c r="B140" s="13">
        <v>105</v>
      </c>
      <c r="C140" s="13" t="s">
        <v>219</v>
      </c>
      <c r="D140" s="13" t="s">
        <v>429</v>
      </c>
      <c r="E140" s="13" t="s">
        <v>206</v>
      </c>
      <c r="F140" s="13" t="s">
        <v>395</v>
      </c>
      <c r="G140" s="67" t="s">
        <v>690</v>
      </c>
      <c r="H140" s="67" t="s">
        <v>441</v>
      </c>
      <c r="I140" s="45"/>
      <c r="J140" s="13" t="s">
        <v>187</v>
      </c>
      <c r="K140" s="13"/>
    </row>
    <row r="141" spans="1:11" s="150" customFormat="1" ht="36" customHeight="1">
      <c r="A141" s="1"/>
      <c r="B141" s="38">
        <v>105</v>
      </c>
      <c r="C141" s="38" t="s">
        <v>219</v>
      </c>
      <c r="D141" s="38" t="s">
        <v>429</v>
      </c>
      <c r="E141" s="38" t="s">
        <v>206</v>
      </c>
      <c r="F141" s="38" t="s">
        <v>689</v>
      </c>
      <c r="G141" s="39" t="s">
        <v>691</v>
      </c>
      <c r="H141" s="39" t="s">
        <v>692</v>
      </c>
      <c r="I141" s="134"/>
      <c r="J141" s="13" t="s">
        <v>187</v>
      </c>
      <c r="K141" s="149"/>
    </row>
    <row r="142" spans="1:11" s="148" customFormat="1" ht="48.6" customHeight="1">
      <c r="A142" s="1"/>
      <c r="B142" s="38">
        <v>106</v>
      </c>
      <c r="C142" s="38" t="s">
        <v>219</v>
      </c>
      <c r="D142" s="38" t="s">
        <v>429</v>
      </c>
      <c r="E142" s="38" t="s">
        <v>206</v>
      </c>
      <c r="F142" s="38" t="s">
        <v>401</v>
      </c>
      <c r="G142" s="39" t="s">
        <v>401</v>
      </c>
      <c r="H142" s="39" t="s">
        <v>754</v>
      </c>
      <c r="I142" s="45"/>
      <c r="J142" s="13" t="s">
        <v>187</v>
      </c>
      <c r="K142" s="13"/>
    </row>
    <row r="143" spans="1:11" ht="42.6" customHeight="1">
      <c r="B143" s="2">
        <v>107</v>
      </c>
      <c r="C143" s="2" t="s">
        <v>219</v>
      </c>
      <c r="D143" s="2" t="s">
        <v>429</v>
      </c>
      <c r="E143" s="2" t="s">
        <v>206</v>
      </c>
      <c r="F143" s="2" t="s">
        <v>442</v>
      </c>
      <c r="G143" s="10" t="s">
        <v>411</v>
      </c>
      <c r="H143" s="10" t="s">
        <v>443</v>
      </c>
      <c r="I143" s="15"/>
      <c r="J143" s="13" t="s">
        <v>187</v>
      </c>
      <c r="K143" s="2"/>
    </row>
    <row r="144" spans="1:11" ht="24.9" customHeight="1"/>
    <row r="145" spans="1:11" ht="24.9" customHeight="1">
      <c r="B145" s="8" t="s">
        <v>444</v>
      </c>
      <c r="C145" s="7"/>
      <c r="D145" s="7"/>
      <c r="E145" s="7"/>
    </row>
    <row r="146" spans="1:11" ht="24.9" customHeight="1">
      <c r="B146" s="9" t="s">
        <v>196</v>
      </c>
      <c r="C146" s="9" t="s">
        <v>197</v>
      </c>
      <c r="D146" s="9" t="s">
        <v>198</v>
      </c>
      <c r="E146" s="9" t="s">
        <v>199</v>
      </c>
      <c r="F146" s="9" t="s">
        <v>200</v>
      </c>
      <c r="G146" s="9" t="s">
        <v>201</v>
      </c>
      <c r="H146" s="9" t="s">
        <v>202</v>
      </c>
      <c r="I146" s="9" t="s">
        <v>203</v>
      </c>
      <c r="J146" s="9" t="s">
        <v>204</v>
      </c>
      <c r="K146" s="2" t="s">
        <v>90</v>
      </c>
    </row>
    <row r="147" spans="1:11" ht="24.9" customHeight="1">
      <c r="B147" s="2">
        <v>108</v>
      </c>
      <c r="C147" s="2" t="s">
        <v>222</v>
      </c>
      <c r="D147" s="2" t="s">
        <v>445</v>
      </c>
      <c r="E147" s="2" t="s">
        <v>229</v>
      </c>
      <c r="F147" s="2" t="s">
        <v>207</v>
      </c>
      <c r="G147" s="10" t="s">
        <v>208</v>
      </c>
      <c r="H147" s="2" t="s">
        <v>209</v>
      </c>
      <c r="I147" s="15">
        <v>45995</v>
      </c>
      <c r="J147" s="1" t="s">
        <v>181</v>
      </c>
      <c r="K147" s="2"/>
    </row>
    <row r="148" spans="1:11" ht="24.9" customHeight="1">
      <c r="B148" s="2">
        <v>109</v>
      </c>
      <c r="C148" s="2" t="s">
        <v>222</v>
      </c>
      <c r="D148" s="2" t="s">
        <v>445</v>
      </c>
      <c r="E148" s="2" t="s">
        <v>229</v>
      </c>
      <c r="F148" s="2" t="s">
        <v>446</v>
      </c>
      <c r="G148" s="10" t="s">
        <v>447</v>
      </c>
      <c r="H148" s="2" t="s">
        <v>448</v>
      </c>
      <c r="I148" s="15">
        <v>45995</v>
      </c>
      <c r="J148" s="1" t="s">
        <v>181</v>
      </c>
      <c r="K148" s="2"/>
    </row>
    <row r="149" spans="1:11" ht="24.9" customHeight="1">
      <c r="B149" s="2">
        <v>110</v>
      </c>
      <c r="C149" s="2" t="s">
        <v>222</v>
      </c>
      <c r="D149" s="2" t="s">
        <v>445</v>
      </c>
      <c r="E149" s="2" t="s">
        <v>229</v>
      </c>
      <c r="F149" s="2" t="s">
        <v>330</v>
      </c>
      <c r="G149" s="10" t="s">
        <v>331</v>
      </c>
      <c r="H149" s="2" t="s">
        <v>332</v>
      </c>
      <c r="I149" s="15"/>
      <c r="J149" s="2" t="s">
        <v>187</v>
      </c>
      <c r="K149" s="2" t="s">
        <v>803</v>
      </c>
    </row>
    <row r="150" spans="1:11" ht="24.9" customHeight="1">
      <c r="B150" s="2">
        <v>111</v>
      </c>
      <c r="C150" s="2" t="s">
        <v>222</v>
      </c>
      <c r="D150" s="2" t="s">
        <v>445</v>
      </c>
      <c r="E150" s="2" t="s">
        <v>229</v>
      </c>
      <c r="F150" s="2" t="s">
        <v>210</v>
      </c>
      <c r="G150" s="10" t="s">
        <v>211</v>
      </c>
      <c r="H150" s="10" t="s">
        <v>212</v>
      </c>
      <c r="I150" s="15"/>
      <c r="J150" s="2" t="s">
        <v>187</v>
      </c>
      <c r="K150" s="2"/>
    </row>
    <row r="151" spans="1:11" ht="24.9" customHeight="1">
      <c r="B151" s="2">
        <v>112</v>
      </c>
      <c r="C151" s="2" t="s">
        <v>222</v>
      </c>
      <c r="D151" s="2" t="s">
        <v>445</v>
      </c>
      <c r="E151" s="2" t="s">
        <v>229</v>
      </c>
      <c r="F151" s="2" t="s">
        <v>449</v>
      </c>
      <c r="G151" s="10" t="s">
        <v>450</v>
      </c>
      <c r="H151" s="2" t="s">
        <v>451</v>
      </c>
      <c r="I151" s="15">
        <v>45995</v>
      </c>
      <c r="J151" s="1" t="s">
        <v>181</v>
      </c>
      <c r="K151" s="2"/>
    </row>
    <row r="152" spans="1:11" ht="32.4">
      <c r="B152" s="2">
        <v>113</v>
      </c>
      <c r="C152" s="2" t="s">
        <v>222</v>
      </c>
      <c r="D152" s="2" t="s">
        <v>445</v>
      </c>
      <c r="E152" s="2" t="s">
        <v>229</v>
      </c>
      <c r="F152" s="2" t="s">
        <v>452</v>
      </c>
      <c r="G152" s="10" t="s">
        <v>453</v>
      </c>
      <c r="H152" s="10" t="s">
        <v>454</v>
      </c>
      <c r="I152" s="15">
        <v>45995</v>
      </c>
      <c r="J152" s="1" t="s">
        <v>181</v>
      </c>
      <c r="K152" s="2"/>
    </row>
    <row r="153" spans="1:11" s="148" customFormat="1" ht="24.9" customHeight="1">
      <c r="A153" s="1"/>
      <c r="B153" s="13">
        <v>114</v>
      </c>
      <c r="C153" s="13" t="s">
        <v>222</v>
      </c>
      <c r="D153" s="13" t="s">
        <v>445</v>
      </c>
      <c r="E153" s="13" t="s">
        <v>229</v>
      </c>
      <c r="F153" s="13" t="s">
        <v>233</v>
      </c>
      <c r="G153" s="67" t="s">
        <v>234</v>
      </c>
      <c r="H153" s="13" t="s">
        <v>235</v>
      </c>
      <c r="I153" s="45"/>
      <c r="J153" s="154" t="s">
        <v>187</v>
      </c>
      <c r="K153" s="13"/>
    </row>
    <row r="154" spans="1:11" s="120" customFormat="1" ht="136.19999999999999" customHeight="1">
      <c r="A154" s="1"/>
      <c r="B154" s="36">
        <v>115</v>
      </c>
      <c r="C154" s="36" t="s">
        <v>222</v>
      </c>
      <c r="D154" s="36" t="s">
        <v>445</v>
      </c>
      <c r="E154" s="36" t="s">
        <v>229</v>
      </c>
      <c r="F154" s="36" t="s">
        <v>455</v>
      </c>
      <c r="G154" s="37" t="s">
        <v>456</v>
      </c>
      <c r="H154" s="37" t="s">
        <v>457</v>
      </c>
      <c r="I154" s="15">
        <v>45995</v>
      </c>
      <c r="J154" s="1" t="s">
        <v>181</v>
      </c>
      <c r="K154" s="121"/>
    </row>
    <row r="155" spans="1:11" ht="100.95" customHeight="1">
      <c r="B155" s="36">
        <v>116</v>
      </c>
      <c r="C155" s="36" t="s">
        <v>222</v>
      </c>
      <c r="D155" s="36" t="s">
        <v>445</v>
      </c>
      <c r="E155" s="36" t="s">
        <v>229</v>
      </c>
      <c r="F155" s="36" t="s">
        <v>236</v>
      </c>
      <c r="G155" s="37" t="s">
        <v>237</v>
      </c>
      <c r="H155" s="37" t="s">
        <v>757</v>
      </c>
      <c r="I155" s="15">
        <v>45995</v>
      </c>
      <c r="J155" s="1" t="s">
        <v>181</v>
      </c>
      <c r="K155" s="2"/>
    </row>
    <row r="156" spans="1:11" ht="36.6" customHeight="1">
      <c r="B156" s="36">
        <v>117</v>
      </c>
      <c r="C156" s="36" t="s">
        <v>222</v>
      </c>
      <c r="D156" s="36" t="s">
        <v>445</v>
      </c>
      <c r="E156" s="36" t="s">
        <v>205</v>
      </c>
      <c r="F156" s="36" t="s">
        <v>458</v>
      </c>
      <c r="G156" s="37" t="s">
        <v>337</v>
      </c>
      <c r="H156" s="36" t="s">
        <v>459</v>
      </c>
      <c r="I156" s="15">
        <v>45995</v>
      </c>
      <c r="J156" s="1" t="s">
        <v>181</v>
      </c>
      <c r="K156" s="2"/>
    </row>
    <row r="157" spans="1:11" ht="36.6" customHeight="1">
      <c r="B157" s="2">
        <v>118</v>
      </c>
      <c r="C157" s="2" t="s">
        <v>184</v>
      </c>
      <c r="D157" s="2" t="s">
        <v>445</v>
      </c>
      <c r="E157" s="2" t="s">
        <v>205</v>
      </c>
      <c r="F157" s="2" t="s">
        <v>458</v>
      </c>
      <c r="G157" s="10" t="s">
        <v>338</v>
      </c>
      <c r="H157" s="2" t="s">
        <v>460</v>
      </c>
      <c r="I157" s="15">
        <v>45995</v>
      </c>
      <c r="J157" s="1" t="s">
        <v>181</v>
      </c>
      <c r="K157" s="2"/>
    </row>
    <row r="158" spans="1:11" ht="36.6" customHeight="1">
      <c r="B158" s="2">
        <v>119</v>
      </c>
      <c r="C158" s="2" t="s">
        <v>219</v>
      </c>
      <c r="D158" s="2" t="s">
        <v>445</v>
      </c>
      <c r="E158" s="2" t="s">
        <v>205</v>
      </c>
      <c r="F158" s="2" t="s">
        <v>458</v>
      </c>
      <c r="G158" s="10" t="s">
        <v>461</v>
      </c>
      <c r="H158" s="2" t="s">
        <v>462</v>
      </c>
      <c r="I158" s="15">
        <v>45995</v>
      </c>
      <c r="J158" s="1" t="s">
        <v>181</v>
      </c>
      <c r="K158" s="2"/>
    </row>
    <row r="159" spans="1:11" ht="24.9" customHeight="1">
      <c r="B159" s="2">
        <v>120</v>
      </c>
      <c r="C159" s="2" t="s">
        <v>463</v>
      </c>
      <c r="D159" s="2" t="s">
        <v>445</v>
      </c>
      <c r="E159" s="2" t="s">
        <v>464</v>
      </c>
      <c r="F159" s="2" t="s">
        <v>465</v>
      </c>
      <c r="G159" s="10" t="s">
        <v>466</v>
      </c>
      <c r="H159" s="2" t="s">
        <v>467</v>
      </c>
      <c r="I159" s="15">
        <v>45995</v>
      </c>
      <c r="J159" s="1" t="s">
        <v>181</v>
      </c>
      <c r="K159" s="2" t="s">
        <v>807</v>
      </c>
    </row>
    <row r="160" spans="1:11" ht="20.399999999999999" customHeight="1">
      <c r="B160" s="2">
        <v>121</v>
      </c>
      <c r="C160" s="2" t="s">
        <v>184</v>
      </c>
      <c r="D160" s="2" t="s">
        <v>445</v>
      </c>
      <c r="E160" s="2" t="s">
        <v>206</v>
      </c>
      <c r="F160" s="2" t="s">
        <v>207</v>
      </c>
      <c r="G160" s="10" t="s">
        <v>208</v>
      </c>
      <c r="H160" s="2" t="s">
        <v>209</v>
      </c>
      <c r="I160" s="15">
        <v>45995</v>
      </c>
      <c r="J160" s="1" t="s">
        <v>181</v>
      </c>
      <c r="K160" s="2"/>
    </row>
    <row r="161" spans="2:11" ht="20.399999999999999" customHeight="1">
      <c r="B161" s="2">
        <v>122</v>
      </c>
      <c r="C161" s="2" t="s">
        <v>184</v>
      </c>
      <c r="D161" s="2" t="s">
        <v>445</v>
      </c>
      <c r="E161" s="2" t="s">
        <v>206</v>
      </c>
      <c r="F161" s="2" t="s">
        <v>210</v>
      </c>
      <c r="G161" s="10" t="s">
        <v>211</v>
      </c>
      <c r="H161" s="2" t="s">
        <v>212</v>
      </c>
      <c r="I161" s="15">
        <v>45995</v>
      </c>
      <c r="J161" s="1" t="s">
        <v>181</v>
      </c>
      <c r="K161" s="2"/>
    </row>
    <row r="162" spans="2:11" ht="20.399999999999999" customHeight="1">
      <c r="B162" s="2">
        <v>123</v>
      </c>
      <c r="C162" s="2" t="s">
        <v>184</v>
      </c>
      <c r="D162" s="2" t="s">
        <v>445</v>
      </c>
      <c r="E162" s="2" t="s">
        <v>206</v>
      </c>
      <c r="F162" s="2" t="s">
        <v>468</v>
      </c>
      <c r="G162" s="10" t="s">
        <v>469</v>
      </c>
      <c r="H162" s="2" t="s">
        <v>470</v>
      </c>
      <c r="I162" s="15">
        <v>45995</v>
      </c>
      <c r="J162" s="1" t="s">
        <v>181</v>
      </c>
      <c r="K162" s="2"/>
    </row>
    <row r="163" spans="2:11" ht="20.399999999999999" customHeight="1">
      <c r="B163" s="2">
        <v>124</v>
      </c>
      <c r="C163" s="2" t="s">
        <v>184</v>
      </c>
      <c r="D163" s="2" t="s">
        <v>445</v>
      </c>
      <c r="E163" s="2" t="s">
        <v>206</v>
      </c>
      <c r="F163" s="2" t="s">
        <v>471</v>
      </c>
      <c r="G163" s="10" t="s">
        <v>472</v>
      </c>
      <c r="H163" s="2" t="s">
        <v>473</v>
      </c>
      <c r="I163" s="15">
        <v>45995</v>
      </c>
      <c r="J163" s="1" t="s">
        <v>181</v>
      </c>
      <c r="K163" s="2"/>
    </row>
    <row r="164" spans="2:11" ht="20.399999999999999" customHeight="1">
      <c r="B164" s="2">
        <v>125</v>
      </c>
      <c r="C164" s="2" t="s">
        <v>184</v>
      </c>
      <c r="D164" s="2" t="s">
        <v>445</v>
      </c>
      <c r="E164" s="2" t="s">
        <v>206</v>
      </c>
      <c r="F164" s="2" t="s">
        <v>474</v>
      </c>
      <c r="G164" s="10" t="s">
        <v>475</v>
      </c>
      <c r="H164" s="2" t="s">
        <v>476</v>
      </c>
      <c r="I164" s="15">
        <v>45995</v>
      </c>
      <c r="J164" s="1" t="s">
        <v>181</v>
      </c>
      <c r="K164" s="2"/>
    </row>
    <row r="165" spans="2:11" ht="20.399999999999999" customHeight="1">
      <c r="B165" s="2">
        <v>126</v>
      </c>
      <c r="C165" s="2" t="s">
        <v>184</v>
      </c>
      <c r="D165" s="2" t="s">
        <v>445</v>
      </c>
      <c r="E165" s="2" t="s">
        <v>206</v>
      </c>
      <c r="F165" s="2" t="s">
        <v>477</v>
      </c>
      <c r="G165" s="10" t="s">
        <v>478</v>
      </c>
      <c r="H165" s="2" t="s">
        <v>479</v>
      </c>
      <c r="I165" s="15">
        <v>45995</v>
      </c>
      <c r="J165" s="1" t="s">
        <v>181</v>
      </c>
      <c r="K165" s="2"/>
    </row>
    <row r="166" spans="2:11" ht="20.399999999999999" customHeight="1">
      <c r="B166" s="2">
        <v>127</v>
      </c>
      <c r="C166" s="2" t="s">
        <v>463</v>
      </c>
      <c r="D166" s="2" t="s">
        <v>445</v>
      </c>
      <c r="E166" s="2" t="s">
        <v>480</v>
      </c>
      <c r="F166" s="2" t="s">
        <v>207</v>
      </c>
      <c r="G166" s="10" t="s">
        <v>208</v>
      </c>
      <c r="H166" s="2" t="s">
        <v>209</v>
      </c>
      <c r="I166" s="15">
        <v>45995</v>
      </c>
      <c r="J166" s="1" t="s">
        <v>181</v>
      </c>
      <c r="K166" s="2"/>
    </row>
    <row r="167" spans="2:11" ht="24.9" customHeight="1">
      <c r="B167" s="2">
        <v>128</v>
      </c>
      <c r="C167" s="2" t="s">
        <v>463</v>
      </c>
      <c r="D167" s="2" t="s">
        <v>445</v>
      </c>
      <c r="E167" s="2" t="s">
        <v>480</v>
      </c>
      <c r="F167" s="2" t="s">
        <v>210</v>
      </c>
      <c r="G167" s="10" t="s">
        <v>211</v>
      </c>
      <c r="H167" s="2" t="s">
        <v>212</v>
      </c>
      <c r="I167" s="15">
        <v>45995</v>
      </c>
      <c r="J167" s="1" t="s">
        <v>181</v>
      </c>
      <c r="K167" s="2"/>
    </row>
    <row r="168" spans="2:11" ht="24.9" customHeight="1">
      <c r="B168" s="2">
        <v>129</v>
      </c>
      <c r="C168" s="2" t="s">
        <v>463</v>
      </c>
      <c r="D168" s="2" t="s">
        <v>445</v>
      </c>
      <c r="E168" s="2" t="s">
        <v>480</v>
      </c>
      <c r="F168" s="2" t="s">
        <v>481</v>
      </c>
      <c r="G168" s="10" t="s">
        <v>482</v>
      </c>
      <c r="H168" s="2" t="s">
        <v>483</v>
      </c>
      <c r="I168" s="15">
        <v>45995</v>
      </c>
      <c r="J168" s="1" t="s">
        <v>181</v>
      </c>
      <c r="K168" s="2"/>
    </row>
    <row r="169" spans="2:11" s="148" customFormat="1" ht="33.6" customHeight="1">
      <c r="B169" s="13">
        <v>130</v>
      </c>
      <c r="C169" s="13" t="s">
        <v>463</v>
      </c>
      <c r="D169" s="13" t="s">
        <v>463</v>
      </c>
      <c r="E169" s="13" t="s">
        <v>205</v>
      </c>
      <c r="F169" s="13" t="s">
        <v>484</v>
      </c>
      <c r="G169" s="67" t="s">
        <v>485</v>
      </c>
      <c r="H169" s="13" t="s">
        <v>486</v>
      </c>
      <c r="I169" s="45"/>
      <c r="J169" s="13" t="s">
        <v>187</v>
      </c>
      <c r="K169" s="13"/>
    </row>
    <row r="170" spans="2:11" s="148" customFormat="1" ht="75" customHeight="1">
      <c r="B170" s="13">
        <v>131</v>
      </c>
      <c r="C170" s="13" t="s">
        <v>309</v>
      </c>
      <c r="D170" s="13" t="s">
        <v>445</v>
      </c>
      <c r="E170" s="13" t="s">
        <v>386</v>
      </c>
      <c r="F170" s="13" t="s">
        <v>487</v>
      </c>
      <c r="G170" s="67" t="s">
        <v>488</v>
      </c>
      <c r="H170" s="67" t="s">
        <v>489</v>
      </c>
      <c r="I170" s="45"/>
      <c r="J170" s="13" t="s">
        <v>187</v>
      </c>
      <c r="K170" s="13"/>
    </row>
    <row r="171" spans="2:11" ht="24.9" customHeight="1">
      <c r="B171" s="2">
        <v>132</v>
      </c>
      <c r="C171" s="2" t="s">
        <v>184</v>
      </c>
      <c r="D171" s="2" t="s">
        <v>490</v>
      </c>
      <c r="E171" s="2" t="s">
        <v>206</v>
      </c>
      <c r="F171" s="2" t="s">
        <v>471</v>
      </c>
      <c r="G171" s="10" t="s">
        <v>472</v>
      </c>
      <c r="H171" s="2" t="s">
        <v>473</v>
      </c>
      <c r="I171" s="15">
        <v>45995</v>
      </c>
      <c r="J171" s="1" t="s">
        <v>181</v>
      </c>
      <c r="K171" s="2"/>
    </row>
    <row r="172" spans="2:11" ht="24.9" customHeight="1">
      <c r="B172" s="2">
        <v>133</v>
      </c>
      <c r="C172" s="2" t="s">
        <v>184</v>
      </c>
      <c r="D172" s="2" t="s">
        <v>490</v>
      </c>
      <c r="E172" s="2" t="s">
        <v>206</v>
      </c>
      <c r="F172" s="2" t="s">
        <v>491</v>
      </c>
      <c r="G172" s="10" t="s">
        <v>492</v>
      </c>
      <c r="H172" s="2" t="s">
        <v>493</v>
      </c>
      <c r="I172" s="15">
        <v>45995</v>
      </c>
      <c r="J172" s="1" t="s">
        <v>181</v>
      </c>
      <c r="K172" s="2"/>
    </row>
    <row r="173" spans="2:11" ht="24.9" customHeight="1">
      <c r="B173" s="2">
        <v>134</v>
      </c>
      <c r="C173" s="2" t="s">
        <v>184</v>
      </c>
      <c r="D173" s="2" t="s">
        <v>490</v>
      </c>
      <c r="E173" s="2" t="s">
        <v>206</v>
      </c>
      <c r="F173" s="2" t="s">
        <v>494</v>
      </c>
      <c r="G173" s="10" t="s">
        <v>495</v>
      </c>
      <c r="H173" s="2" t="s">
        <v>496</v>
      </c>
      <c r="I173" s="15">
        <v>45995</v>
      </c>
      <c r="J173" s="1" t="s">
        <v>181</v>
      </c>
      <c r="K173" s="2"/>
    </row>
    <row r="174" spans="2:11" ht="24.9" customHeight="1">
      <c r="B174" s="2">
        <v>135</v>
      </c>
      <c r="C174" s="2" t="s">
        <v>222</v>
      </c>
      <c r="D174" s="2" t="s">
        <v>490</v>
      </c>
      <c r="E174" s="2" t="s">
        <v>205</v>
      </c>
      <c r="F174" s="2" t="s">
        <v>497</v>
      </c>
      <c r="G174" s="10" t="s">
        <v>498</v>
      </c>
      <c r="H174" s="2" t="s">
        <v>499</v>
      </c>
      <c r="I174" s="15">
        <v>45995</v>
      </c>
      <c r="J174" s="1" t="s">
        <v>181</v>
      </c>
      <c r="K174" s="2"/>
    </row>
    <row r="175" spans="2:11" ht="24.9" customHeight="1">
      <c r="B175" s="2">
        <v>136</v>
      </c>
      <c r="C175" s="2" t="s">
        <v>184</v>
      </c>
      <c r="D175" s="2" t="s">
        <v>490</v>
      </c>
      <c r="E175" s="2" t="s">
        <v>205</v>
      </c>
      <c r="F175" s="2" t="s">
        <v>497</v>
      </c>
      <c r="G175" s="10" t="s">
        <v>273</v>
      </c>
      <c r="H175" s="2" t="s">
        <v>500</v>
      </c>
      <c r="I175" s="15">
        <v>45995</v>
      </c>
      <c r="J175" s="1" t="s">
        <v>181</v>
      </c>
      <c r="K175" s="2"/>
    </row>
    <row r="176" spans="2:11" ht="24.9" customHeight="1">
      <c r="B176" s="2">
        <v>137</v>
      </c>
      <c r="C176" s="2" t="s">
        <v>219</v>
      </c>
      <c r="D176" s="2" t="s">
        <v>490</v>
      </c>
      <c r="E176" s="2" t="s">
        <v>205</v>
      </c>
      <c r="F176" s="2" t="s">
        <v>497</v>
      </c>
      <c r="G176" s="10" t="s">
        <v>501</v>
      </c>
      <c r="H176" s="2" t="s">
        <v>502</v>
      </c>
      <c r="I176" s="15">
        <v>45995</v>
      </c>
      <c r="J176" s="1" t="s">
        <v>181</v>
      </c>
      <c r="K176" s="2"/>
    </row>
    <row r="177" spans="2:11" ht="24.9" customHeight="1">
      <c r="B177" s="2">
        <v>138</v>
      </c>
      <c r="C177" s="2" t="s">
        <v>463</v>
      </c>
      <c r="D177" s="2" t="s">
        <v>490</v>
      </c>
      <c r="E177" s="2" t="s">
        <v>464</v>
      </c>
      <c r="F177" s="2" t="s">
        <v>465</v>
      </c>
      <c r="G177" s="10" t="s">
        <v>466</v>
      </c>
      <c r="H177" s="2" t="s">
        <v>467</v>
      </c>
      <c r="I177" s="15">
        <v>45995</v>
      </c>
      <c r="J177" s="1" t="s">
        <v>181</v>
      </c>
      <c r="K177" s="2"/>
    </row>
    <row r="178" spans="2:11" ht="24.9" customHeight="1">
      <c r="B178" s="2">
        <v>139</v>
      </c>
      <c r="C178" s="2" t="s">
        <v>219</v>
      </c>
      <c r="D178" s="2" t="s">
        <v>490</v>
      </c>
      <c r="E178" s="2" t="s">
        <v>205</v>
      </c>
      <c r="F178" s="2" t="s">
        <v>503</v>
      </c>
      <c r="G178" s="10" t="s">
        <v>501</v>
      </c>
      <c r="H178" s="2" t="s">
        <v>504</v>
      </c>
      <c r="I178" s="15">
        <v>45995</v>
      </c>
      <c r="J178" s="1" t="s">
        <v>181</v>
      </c>
      <c r="K178" s="2"/>
    </row>
    <row r="179" spans="2:11" ht="20.399999999999999" customHeight="1">
      <c r="B179" s="2">
        <v>140</v>
      </c>
      <c r="C179" s="2" t="s">
        <v>219</v>
      </c>
      <c r="D179" s="2" t="s">
        <v>490</v>
      </c>
      <c r="E179" s="2" t="s">
        <v>205</v>
      </c>
      <c r="F179" s="2" t="s">
        <v>505</v>
      </c>
      <c r="G179" s="10" t="s">
        <v>391</v>
      </c>
      <c r="H179" s="2" t="s">
        <v>392</v>
      </c>
      <c r="I179" s="15">
        <v>45995</v>
      </c>
      <c r="J179" s="1" t="s">
        <v>181</v>
      </c>
      <c r="K179" s="2"/>
    </row>
    <row r="180" spans="2:11" ht="20.399999999999999" customHeight="1">
      <c r="B180" s="2">
        <v>141</v>
      </c>
      <c r="C180" s="2" t="s">
        <v>219</v>
      </c>
      <c r="D180" s="2" t="s">
        <v>490</v>
      </c>
      <c r="E180" s="2" t="s">
        <v>206</v>
      </c>
      <c r="F180" s="2" t="s">
        <v>207</v>
      </c>
      <c r="G180" s="10" t="s">
        <v>208</v>
      </c>
      <c r="H180" s="2" t="s">
        <v>209</v>
      </c>
      <c r="I180" s="15">
        <v>45995</v>
      </c>
      <c r="J180" s="1" t="s">
        <v>181</v>
      </c>
      <c r="K180" s="2"/>
    </row>
    <row r="181" spans="2:11" ht="20.399999999999999" customHeight="1">
      <c r="B181" s="2">
        <v>142</v>
      </c>
      <c r="C181" s="2" t="s">
        <v>219</v>
      </c>
      <c r="D181" s="2" t="s">
        <v>490</v>
      </c>
      <c r="E181" s="2" t="s">
        <v>206</v>
      </c>
      <c r="F181" s="2" t="s">
        <v>210</v>
      </c>
      <c r="G181" s="10" t="s">
        <v>211</v>
      </c>
      <c r="H181" s="2" t="s">
        <v>212</v>
      </c>
      <c r="I181" s="15">
        <v>45995</v>
      </c>
      <c r="J181" s="1" t="s">
        <v>181</v>
      </c>
      <c r="K181" s="2"/>
    </row>
    <row r="182" spans="2:11" ht="20.399999999999999" customHeight="1">
      <c r="B182" s="2">
        <v>143</v>
      </c>
      <c r="C182" s="2" t="s">
        <v>219</v>
      </c>
      <c r="D182" s="2" t="s">
        <v>490</v>
      </c>
      <c r="E182" s="2" t="s">
        <v>206</v>
      </c>
      <c r="F182" s="2" t="s">
        <v>220</v>
      </c>
      <c r="G182" s="10" t="s">
        <v>393</v>
      </c>
      <c r="H182" s="2" t="s">
        <v>394</v>
      </c>
      <c r="I182" s="15">
        <v>45995</v>
      </c>
      <c r="J182" s="1" t="s">
        <v>181</v>
      </c>
      <c r="K182" s="2"/>
    </row>
    <row r="183" spans="2:11">
      <c r="B183" s="2">
        <v>144</v>
      </c>
      <c r="C183" s="2" t="s">
        <v>219</v>
      </c>
      <c r="D183" s="2" t="s">
        <v>490</v>
      </c>
      <c r="E183" s="2" t="s">
        <v>206</v>
      </c>
      <c r="F183" s="2" t="s">
        <v>395</v>
      </c>
      <c r="G183" s="10" t="s">
        <v>396</v>
      </c>
      <c r="H183" s="10" t="s">
        <v>397</v>
      </c>
      <c r="I183" s="15">
        <v>45995</v>
      </c>
      <c r="J183" s="1" t="s">
        <v>181</v>
      </c>
      <c r="K183" s="2"/>
    </row>
    <row r="184" spans="2:11" ht="24.9" customHeight="1">
      <c r="B184" s="2">
        <v>145</v>
      </c>
      <c r="C184" s="2" t="s">
        <v>219</v>
      </c>
      <c r="D184" s="2" t="s">
        <v>490</v>
      </c>
      <c r="E184" s="2" t="s">
        <v>206</v>
      </c>
      <c r="F184" s="2" t="s">
        <v>401</v>
      </c>
      <c r="G184" s="10" t="s">
        <v>401</v>
      </c>
      <c r="H184" s="2" t="s">
        <v>402</v>
      </c>
      <c r="I184" s="15">
        <v>45995</v>
      </c>
      <c r="J184" s="1" t="s">
        <v>181</v>
      </c>
      <c r="K184" s="2"/>
    </row>
    <row r="185" spans="2:11" ht="24.9" customHeight="1">
      <c r="B185" s="2">
        <v>146</v>
      </c>
      <c r="C185" s="2" t="s">
        <v>219</v>
      </c>
      <c r="D185" s="2" t="s">
        <v>490</v>
      </c>
      <c r="E185" s="2" t="s">
        <v>206</v>
      </c>
      <c r="F185" s="2" t="s">
        <v>471</v>
      </c>
      <c r="G185" s="10" t="s">
        <v>472</v>
      </c>
      <c r="H185" s="2" t="s">
        <v>473</v>
      </c>
      <c r="I185" s="15">
        <v>45995</v>
      </c>
      <c r="J185" s="1" t="s">
        <v>181</v>
      </c>
      <c r="K185" s="2"/>
    </row>
    <row r="186" spans="2:11" ht="24.9" customHeight="1">
      <c r="B186" s="2">
        <v>147</v>
      </c>
      <c r="C186" s="2" t="s">
        <v>219</v>
      </c>
      <c r="D186" s="2" t="s">
        <v>490</v>
      </c>
      <c r="E186" s="2" t="s">
        <v>206</v>
      </c>
      <c r="F186" s="2" t="s">
        <v>506</v>
      </c>
      <c r="G186" s="10" t="s">
        <v>507</v>
      </c>
      <c r="H186" s="2" t="s">
        <v>508</v>
      </c>
      <c r="I186" s="15">
        <v>45995</v>
      </c>
      <c r="J186" s="1" t="s">
        <v>181</v>
      </c>
      <c r="K186" s="2"/>
    </row>
    <row r="187" spans="2:11" ht="24.9" customHeight="1">
      <c r="B187" s="2">
        <v>148</v>
      </c>
      <c r="C187" s="2" t="s">
        <v>222</v>
      </c>
      <c r="D187" s="2" t="s">
        <v>509</v>
      </c>
      <c r="E187" s="2" t="s">
        <v>205</v>
      </c>
      <c r="F187" s="2" t="s">
        <v>510</v>
      </c>
      <c r="G187" s="10" t="s">
        <v>498</v>
      </c>
      <c r="H187" s="2" t="s">
        <v>511</v>
      </c>
      <c r="I187" s="15">
        <v>45995</v>
      </c>
      <c r="J187" s="1" t="s">
        <v>181</v>
      </c>
      <c r="K187" s="2"/>
    </row>
    <row r="188" spans="2:11" ht="24.9" customHeight="1">
      <c r="B188" s="2">
        <v>149</v>
      </c>
      <c r="C188" s="2" t="s">
        <v>184</v>
      </c>
      <c r="D188" s="2" t="s">
        <v>509</v>
      </c>
      <c r="E188" s="2" t="s">
        <v>205</v>
      </c>
      <c r="F188" s="2" t="s">
        <v>510</v>
      </c>
      <c r="G188" s="10" t="s">
        <v>273</v>
      </c>
      <c r="H188" s="2" t="s">
        <v>512</v>
      </c>
      <c r="I188" s="15">
        <v>45995</v>
      </c>
      <c r="J188" s="1" t="s">
        <v>181</v>
      </c>
      <c r="K188" s="2"/>
    </row>
    <row r="189" spans="2:11" ht="24.9" customHeight="1">
      <c r="B189" s="2">
        <v>150</v>
      </c>
      <c r="C189" s="2" t="s">
        <v>219</v>
      </c>
      <c r="D189" s="2" t="s">
        <v>509</v>
      </c>
      <c r="E189" s="2" t="s">
        <v>205</v>
      </c>
      <c r="F189" s="2" t="s">
        <v>510</v>
      </c>
      <c r="G189" s="10" t="s">
        <v>501</v>
      </c>
      <c r="H189" s="2" t="s">
        <v>513</v>
      </c>
      <c r="I189" s="15">
        <v>45995</v>
      </c>
      <c r="J189" s="1" t="s">
        <v>181</v>
      </c>
      <c r="K189" s="2"/>
    </row>
    <row r="190" spans="2:11" ht="24.9" customHeight="1">
      <c r="B190" s="2">
        <v>151</v>
      </c>
      <c r="C190" s="2" t="s">
        <v>463</v>
      </c>
      <c r="D190" s="2" t="s">
        <v>509</v>
      </c>
      <c r="E190" s="2" t="s">
        <v>464</v>
      </c>
      <c r="F190" s="2" t="s">
        <v>465</v>
      </c>
      <c r="G190" s="10" t="s">
        <v>466</v>
      </c>
      <c r="H190" s="2" t="s">
        <v>467</v>
      </c>
      <c r="I190" s="15">
        <v>45995</v>
      </c>
      <c r="J190" s="1" t="s">
        <v>181</v>
      </c>
      <c r="K190" s="2"/>
    </row>
    <row r="191" spans="2:11" ht="33" customHeight="1">
      <c r="B191" s="2">
        <v>152</v>
      </c>
      <c r="C191" s="2" t="s">
        <v>222</v>
      </c>
      <c r="D191" s="2" t="s">
        <v>509</v>
      </c>
      <c r="E191" s="2" t="s">
        <v>423</v>
      </c>
      <c r="F191" s="2" t="s">
        <v>207</v>
      </c>
      <c r="G191" s="10" t="s">
        <v>514</v>
      </c>
      <c r="H191" s="2" t="s">
        <v>209</v>
      </c>
      <c r="I191" s="15">
        <v>45995</v>
      </c>
      <c r="J191" s="1" t="s">
        <v>181</v>
      </c>
      <c r="K191" s="2"/>
    </row>
    <row r="192" spans="2:11" ht="20.399999999999999" customHeight="1">
      <c r="B192" s="2">
        <v>153</v>
      </c>
      <c r="C192" s="2" t="s">
        <v>222</v>
      </c>
      <c r="D192" s="2" t="s">
        <v>509</v>
      </c>
      <c r="E192" s="2" t="s">
        <v>423</v>
      </c>
      <c r="F192" s="2" t="s">
        <v>210</v>
      </c>
      <c r="G192" s="10" t="s">
        <v>211</v>
      </c>
      <c r="H192" s="2" t="s">
        <v>212</v>
      </c>
      <c r="I192" s="15">
        <v>45995</v>
      </c>
      <c r="J192" s="1" t="s">
        <v>181</v>
      </c>
      <c r="K192" s="2"/>
    </row>
    <row r="193" spans="2:11" ht="20.399999999999999" customHeight="1">
      <c r="B193" s="2">
        <v>154</v>
      </c>
      <c r="C193" s="2" t="s">
        <v>222</v>
      </c>
      <c r="D193" s="2" t="s">
        <v>509</v>
      </c>
      <c r="E193" s="2" t="s">
        <v>423</v>
      </c>
      <c r="F193" s="2" t="s">
        <v>658</v>
      </c>
      <c r="G193" s="10" t="s">
        <v>660</v>
      </c>
      <c r="H193" s="2" t="s">
        <v>659</v>
      </c>
      <c r="I193" s="15">
        <v>45995</v>
      </c>
      <c r="J193" s="1" t="s">
        <v>181</v>
      </c>
      <c r="K193" s="2"/>
    </row>
    <row r="194" spans="2:11">
      <c r="B194" s="2">
        <v>155</v>
      </c>
      <c r="C194" s="2" t="s">
        <v>222</v>
      </c>
      <c r="D194" s="2" t="s">
        <v>509</v>
      </c>
      <c r="E194" s="2" t="s">
        <v>764</v>
      </c>
      <c r="F194" s="2" t="s">
        <v>426</v>
      </c>
      <c r="G194" s="10" t="s">
        <v>661</v>
      </c>
      <c r="H194" s="10" t="s">
        <v>662</v>
      </c>
      <c r="I194" s="15">
        <v>45995</v>
      </c>
      <c r="J194" s="1" t="s">
        <v>181</v>
      </c>
      <c r="K194" s="2"/>
    </row>
    <row r="195" spans="2:11">
      <c r="B195" s="2">
        <v>156</v>
      </c>
      <c r="C195" s="2" t="s">
        <v>222</v>
      </c>
      <c r="D195" s="2" t="s">
        <v>509</v>
      </c>
      <c r="E195" s="2" t="s">
        <v>764</v>
      </c>
      <c r="F195" s="2" t="s">
        <v>663</v>
      </c>
      <c r="G195" s="10" t="s">
        <v>664</v>
      </c>
      <c r="H195" s="10" t="s">
        <v>665</v>
      </c>
      <c r="I195" s="15">
        <v>45995</v>
      </c>
      <c r="J195" s="1" t="s">
        <v>181</v>
      </c>
      <c r="K195" s="2"/>
    </row>
    <row r="196" spans="2:11" ht="48.6">
      <c r="B196" s="16"/>
      <c r="C196" s="16" t="s">
        <v>777</v>
      </c>
      <c r="D196" s="16" t="s">
        <v>509</v>
      </c>
      <c r="E196" s="16" t="s">
        <v>764</v>
      </c>
      <c r="F196" s="16" t="s">
        <v>778</v>
      </c>
      <c r="G196" s="19" t="s">
        <v>779</v>
      </c>
      <c r="H196" s="19" t="s">
        <v>780</v>
      </c>
      <c r="I196" s="15"/>
      <c r="J196" s="13" t="s">
        <v>187</v>
      </c>
      <c r="K196" s="2"/>
    </row>
    <row r="197" spans="2:11" ht="24.9" customHeight="1">
      <c r="B197" s="2">
        <v>157</v>
      </c>
      <c r="C197" s="2" t="s">
        <v>222</v>
      </c>
      <c r="D197" s="2" t="s">
        <v>509</v>
      </c>
      <c r="E197" s="2" t="s">
        <v>428</v>
      </c>
      <c r="F197" s="2" t="s">
        <v>290</v>
      </c>
      <c r="G197" s="10" t="s">
        <v>291</v>
      </c>
      <c r="H197" s="10" t="s">
        <v>292</v>
      </c>
      <c r="I197" s="15"/>
      <c r="J197" s="13" t="s">
        <v>187</v>
      </c>
      <c r="K197" s="2"/>
    </row>
    <row r="198" spans="2:11" ht="24.9" customHeight="1">
      <c r="B198" s="2">
        <v>158</v>
      </c>
      <c r="C198" s="2" t="s">
        <v>222</v>
      </c>
      <c r="D198" s="2" t="s">
        <v>509</v>
      </c>
      <c r="E198" s="2" t="s">
        <v>428</v>
      </c>
      <c r="F198" s="2" t="s">
        <v>293</v>
      </c>
      <c r="G198" s="10" t="s">
        <v>294</v>
      </c>
      <c r="H198" s="10" t="s">
        <v>295</v>
      </c>
      <c r="I198" s="15"/>
      <c r="J198" s="13" t="s">
        <v>187</v>
      </c>
      <c r="K198" s="2"/>
    </row>
    <row r="199" spans="2:11" ht="24.9" customHeight="1">
      <c r="B199" s="2">
        <v>159</v>
      </c>
      <c r="C199" s="2" t="s">
        <v>222</v>
      </c>
      <c r="D199" s="2" t="s">
        <v>509</v>
      </c>
      <c r="E199" s="2" t="s">
        <v>428</v>
      </c>
      <c r="F199" s="2" t="s">
        <v>296</v>
      </c>
      <c r="G199" s="10" t="s">
        <v>297</v>
      </c>
      <c r="H199" s="10" t="s">
        <v>298</v>
      </c>
      <c r="I199" s="15"/>
      <c r="J199" s="13" t="s">
        <v>187</v>
      </c>
      <c r="K199" s="2"/>
    </row>
    <row r="200" spans="2:11" ht="24.9" customHeight="1">
      <c r="B200" s="16">
        <v>160</v>
      </c>
      <c r="C200" s="16" t="s">
        <v>222</v>
      </c>
      <c r="D200" s="16" t="s">
        <v>509</v>
      </c>
      <c r="E200" s="16" t="s">
        <v>765</v>
      </c>
      <c r="F200" s="16" t="s">
        <v>767</v>
      </c>
      <c r="G200" s="19" t="s">
        <v>770</v>
      </c>
      <c r="H200" s="19" t="s">
        <v>774</v>
      </c>
      <c r="I200" s="15"/>
      <c r="J200" s="13" t="s">
        <v>187</v>
      </c>
      <c r="K200" s="2"/>
    </row>
    <row r="201" spans="2:11" ht="24.9" customHeight="1">
      <c r="B201" s="16">
        <v>161</v>
      </c>
      <c r="C201" s="16" t="s">
        <v>222</v>
      </c>
      <c r="D201" s="16" t="s">
        <v>509</v>
      </c>
      <c r="E201" s="16" t="s">
        <v>765</v>
      </c>
      <c r="F201" s="16" t="s">
        <v>768</v>
      </c>
      <c r="G201" s="19" t="s">
        <v>771</v>
      </c>
      <c r="H201" s="19" t="s">
        <v>775</v>
      </c>
      <c r="I201" s="15"/>
      <c r="J201" s="13" t="s">
        <v>187</v>
      </c>
      <c r="K201" s="2"/>
    </row>
    <row r="202" spans="2:11" ht="24.9" customHeight="1">
      <c r="B202" s="16">
        <v>162</v>
      </c>
      <c r="C202" s="16" t="s">
        <v>222</v>
      </c>
      <c r="D202" s="16" t="s">
        <v>509</v>
      </c>
      <c r="E202" s="16" t="s">
        <v>765</v>
      </c>
      <c r="F202" s="16" t="s">
        <v>769</v>
      </c>
      <c r="G202" s="19" t="s">
        <v>772</v>
      </c>
      <c r="H202" s="19" t="s">
        <v>776</v>
      </c>
      <c r="I202" s="15"/>
      <c r="J202" s="13" t="s">
        <v>187</v>
      </c>
      <c r="K202" s="2"/>
    </row>
    <row r="203" spans="2:11" ht="24.9" customHeight="1">
      <c r="B203" s="16">
        <v>163</v>
      </c>
      <c r="C203" s="16" t="s">
        <v>222</v>
      </c>
      <c r="D203" s="16" t="s">
        <v>509</v>
      </c>
      <c r="E203" s="16" t="s">
        <v>765</v>
      </c>
      <c r="F203" s="16" t="s">
        <v>766</v>
      </c>
      <c r="G203" s="19" t="s">
        <v>773</v>
      </c>
      <c r="H203" s="19" t="s">
        <v>301</v>
      </c>
      <c r="I203" s="15"/>
      <c r="J203" s="13" t="s">
        <v>187</v>
      </c>
      <c r="K203" s="2"/>
    </row>
    <row r="204" spans="2:11" s="148" customFormat="1" ht="130.5" customHeight="1">
      <c r="B204" s="13">
        <v>164</v>
      </c>
      <c r="C204" s="13" t="s">
        <v>463</v>
      </c>
      <c r="D204" s="39" t="s">
        <v>517</v>
      </c>
      <c r="E204" s="38" t="s">
        <v>518</v>
      </c>
      <c r="F204" s="39" t="s">
        <v>519</v>
      </c>
      <c r="G204" s="39" t="s">
        <v>520</v>
      </c>
      <c r="H204" s="39" t="s">
        <v>521</v>
      </c>
      <c r="I204" s="45"/>
      <c r="J204" s="13" t="s">
        <v>187</v>
      </c>
      <c r="K204" s="13" t="s">
        <v>804</v>
      </c>
    </row>
    <row r="205" spans="2:11" ht="55.2" customHeight="1">
      <c r="B205" s="16">
        <v>165</v>
      </c>
      <c r="C205" s="156" t="s">
        <v>222</v>
      </c>
      <c r="D205" s="156" t="s">
        <v>509</v>
      </c>
      <c r="E205" s="16" t="s">
        <v>765</v>
      </c>
      <c r="F205" s="156" t="s">
        <v>781</v>
      </c>
      <c r="G205" s="157" t="s">
        <v>782</v>
      </c>
      <c r="H205" s="157" t="s">
        <v>783</v>
      </c>
      <c r="I205" s="15"/>
      <c r="J205" s="13" t="s">
        <v>187</v>
      </c>
      <c r="K205" s="10"/>
    </row>
    <row r="206" spans="2:11" ht="24.9" customHeight="1"/>
    <row r="207" spans="2:11" ht="24.6" customHeight="1">
      <c r="B207" s="8" t="s">
        <v>522</v>
      </c>
      <c r="C207" s="7"/>
      <c r="D207" s="7"/>
      <c r="E207" s="7"/>
    </row>
    <row r="208" spans="2:11" ht="24.9" customHeight="1">
      <c r="B208" s="9" t="s">
        <v>196</v>
      </c>
      <c r="C208" s="9" t="s">
        <v>197</v>
      </c>
      <c r="D208" s="9" t="s">
        <v>198</v>
      </c>
      <c r="E208" s="9" t="s">
        <v>199</v>
      </c>
      <c r="F208" s="9" t="s">
        <v>200</v>
      </c>
      <c r="G208" s="9" t="s">
        <v>201</v>
      </c>
      <c r="H208" s="9" t="s">
        <v>202</v>
      </c>
      <c r="I208" s="9" t="s">
        <v>203</v>
      </c>
      <c r="J208" s="9" t="s">
        <v>204</v>
      </c>
      <c r="K208" s="2"/>
    </row>
    <row r="209" spans="1:11" ht="20.399999999999999" customHeight="1">
      <c r="B209" s="2">
        <v>166</v>
      </c>
      <c r="C209" s="2" t="s">
        <v>184</v>
      </c>
      <c r="D209" s="2" t="s">
        <v>523</v>
      </c>
      <c r="E209" s="2" t="s">
        <v>206</v>
      </c>
      <c r="F209" s="2" t="s">
        <v>207</v>
      </c>
      <c r="G209" s="10" t="s">
        <v>208</v>
      </c>
      <c r="H209" s="2" t="s">
        <v>209</v>
      </c>
      <c r="I209" s="15"/>
      <c r="J209" s="13" t="s">
        <v>187</v>
      </c>
      <c r="K209" s="2"/>
    </row>
    <row r="210" spans="1:11" ht="20.399999999999999" customHeight="1">
      <c r="B210" s="2">
        <v>167</v>
      </c>
      <c r="C210" s="2" t="s">
        <v>184</v>
      </c>
      <c r="D210" s="2" t="s">
        <v>523</v>
      </c>
      <c r="E210" s="2" t="s">
        <v>206</v>
      </c>
      <c r="F210" s="2" t="s">
        <v>210</v>
      </c>
      <c r="G210" s="10" t="s">
        <v>211</v>
      </c>
      <c r="H210" s="2" t="s">
        <v>212</v>
      </c>
      <c r="I210" s="15"/>
      <c r="J210" s="13" t="s">
        <v>187</v>
      </c>
      <c r="K210" s="2"/>
    </row>
    <row r="211" spans="1:11" ht="20.399999999999999" customHeight="1">
      <c r="B211" s="2">
        <v>168</v>
      </c>
      <c r="C211" s="2" t="s">
        <v>184</v>
      </c>
      <c r="D211" s="2" t="s">
        <v>523</v>
      </c>
      <c r="E211" s="2" t="s">
        <v>206</v>
      </c>
      <c r="F211" s="2" t="s">
        <v>468</v>
      </c>
      <c r="G211" s="10" t="s">
        <v>469</v>
      </c>
      <c r="H211" s="2" t="s">
        <v>470</v>
      </c>
      <c r="I211" s="15"/>
      <c r="J211" s="13" t="s">
        <v>187</v>
      </c>
      <c r="K211" s="2"/>
    </row>
    <row r="212" spans="1:11" ht="20.399999999999999" customHeight="1">
      <c r="B212" s="2">
        <v>169</v>
      </c>
      <c r="C212" s="2" t="s">
        <v>184</v>
      </c>
      <c r="D212" s="2" t="s">
        <v>523</v>
      </c>
      <c r="E212" s="2" t="s">
        <v>206</v>
      </c>
      <c r="F212" s="2" t="s">
        <v>471</v>
      </c>
      <c r="G212" s="10" t="s">
        <v>472</v>
      </c>
      <c r="H212" s="2" t="s">
        <v>473</v>
      </c>
      <c r="I212" s="15"/>
      <c r="J212" s="13" t="s">
        <v>187</v>
      </c>
      <c r="K212" s="2"/>
    </row>
    <row r="213" spans="1:11" ht="20.399999999999999" customHeight="1">
      <c r="B213" s="2">
        <v>170</v>
      </c>
      <c r="C213" s="2" t="s">
        <v>184</v>
      </c>
      <c r="D213" s="2" t="s">
        <v>523</v>
      </c>
      <c r="E213" s="2" t="s">
        <v>206</v>
      </c>
      <c r="F213" s="2" t="s">
        <v>524</v>
      </c>
      <c r="G213" s="10" t="s">
        <v>525</v>
      </c>
      <c r="H213" s="2" t="s">
        <v>526</v>
      </c>
      <c r="I213" s="15"/>
      <c r="J213" s="13" t="s">
        <v>187</v>
      </c>
      <c r="K213" s="2"/>
    </row>
    <row r="214" spans="1:11" ht="20.399999999999999" customHeight="1">
      <c r="B214" s="2">
        <v>171</v>
      </c>
      <c r="C214" s="2" t="s">
        <v>184</v>
      </c>
      <c r="D214" s="2" t="s">
        <v>523</v>
      </c>
      <c r="E214" s="2" t="s">
        <v>206</v>
      </c>
      <c r="F214" s="2" t="s">
        <v>527</v>
      </c>
      <c r="G214" s="10" t="s">
        <v>528</v>
      </c>
      <c r="H214" s="2" t="s">
        <v>529</v>
      </c>
      <c r="I214" s="15"/>
      <c r="J214" s="13" t="s">
        <v>187</v>
      </c>
      <c r="K214" s="2"/>
    </row>
    <row r="215" spans="1:11" s="148" customFormat="1" ht="24.9" customHeight="1">
      <c r="A215" s="1"/>
      <c r="B215" s="13">
        <v>172</v>
      </c>
      <c r="C215" s="13" t="s">
        <v>184</v>
      </c>
      <c r="D215" s="13" t="s">
        <v>523</v>
      </c>
      <c r="E215" s="13" t="s">
        <v>206</v>
      </c>
      <c r="F215" s="13" t="s">
        <v>530</v>
      </c>
      <c r="G215" s="67" t="s">
        <v>531</v>
      </c>
      <c r="H215" s="13" t="s">
        <v>532</v>
      </c>
      <c r="I215" s="45"/>
      <c r="J215" s="13" t="s">
        <v>187</v>
      </c>
      <c r="K215" s="13"/>
    </row>
    <row r="216" spans="1:11" ht="24.9" customHeight="1">
      <c r="B216" s="2">
        <v>173</v>
      </c>
      <c r="C216" s="2" t="s">
        <v>184</v>
      </c>
      <c r="D216" s="2" t="s">
        <v>523</v>
      </c>
      <c r="E216" s="2" t="s">
        <v>206</v>
      </c>
      <c r="F216" s="2" t="s">
        <v>533</v>
      </c>
      <c r="G216" s="10" t="s">
        <v>534</v>
      </c>
      <c r="H216" s="2" t="s">
        <v>535</v>
      </c>
      <c r="I216" s="15"/>
      <c r="J216" s="13" t="s">
        <v>187</v>
      </c>
      <c r="K216" s="2"/>
    </row>
    <row r="217" spans="1:11" s="148" customFormat="1" ht="24.9" customHeight="1">
      <c r="A217" s="1"/>
      <c r="B217" s="13">
        <v>174</v>
      </c>
      <c r="C217" s="13" t="s">
        <v>184</v>
      </c>
      <c r="D217" s="13" t="s">
        <v>523</v>
      </c>
      <c r="E217" s="13" t="s">
        <v>206</v>
      </c>
      <c r="F217" s="13" t="s">
        <v>536</v>
      </c>
      <c r="G217" s="67" t="s">
        <v>537</v>
      </c>
      <c r="H217" s="13" t="s">
        <v>538</v>
      </c>
      <c r="I217" s="13"/>
      <c r="J217" s="13" t="s">
        <v>187</v>
      </c>
      <c r="K217" s="13"/>
    </row>
    <row r="218" spans="1:11" s="148" customFormat="1" ht="24.9" customHeight="1">
      <c r="A218" s="1"/>
      <c r="B218" s="13">
        <v>175</v>
      </c>
      <c r="C218" s="13" t="s">
        <v>184</v>
      </c>
      <c r="D218" s="13" t="s">
        <v>523</v>
      </c>
      <c r="E218" s="13" t="s">
        <v>206</v>
      </c>
      <c r="F218" s="13" t="s">
        <v>539</v>
      </c>
      <c r="G218" s="67" t="s">
        <v>540</v>
      </c>
      <c r="H218" s="13" t="s">
        <v>541</v>
      </c>
      <c r="I218" s="13"/>
      <c r="J218" s="13" t="s">
        <v>187</v>
      </c>
      <c r="K218" s="13"/>
    </row>
    <row r="219" spans="1:11" s="148" customFormat="1" ht="24.9" customHeight="1">
      <c r="A219" s="1"/>
      <c r="B219" s="13">
        <v>176</v>
      </c>
      <c r="C219" s="13" t="s">
        <v>184</v>
      </c>
      <c r="D219" s="13" t="s">
        <v>523</v>
      </c>
      <c r="E219" s="13" t="s">
        <v>206</v>
      </c>
      <c r="F219" s="13" t="s">
        <v>542</v>
      </c>
      <c r="G219" s="67" t="s">
        <v>543</v>
      </c>
      <c r="H219" s="13" t="s">
        <v>544</v>
      </c>
      <c r="I219" s="13"/>
      <c r="J219" s="13" t="s">
        <v>187</v>
      </c>
      <c r="K219" s="13"/>
    </row>
    <row r="220" spans="1:11" s="148" customFormat="1" ht="24.9" customHeight="1">
      <c r="A220" s="1"/>
      <c r="B220" s="13">
        <v>177</v>
      </c>
      <c r="C220" s="13" t="s">
        <v>184</v>
      </c>
      <c r="D220" s="13" t="s">
        <v>523</v>
      </c>
      <c r="E220" s="13" t="s">
        <v>206</v>
      </c>
      <c r="F220" s="13" t="s">
        <v>545</v>
      </c>
      <c r="G220" s="67" t="s">
        <v>546</v>
      </c>
      <c r="H220" s="13" t="s">
        <v>547</v>
      </c>
      <c r="I220" s="13"/>
      <c r="J220" s="13" t="s">
        <v>187</v>
      </c>
      <c r="K220" s="13"/>
    </row>
    <row r="221" spans="1:11" s="148" customFormat="1" ht="24.9" customHeight="1">
      <c r="A221" s="1"/>
      <c r="B221" s="13">
        <v>178</v>
      </c>
      <c r="C221" s="13" t="s">
        <v>184</v>
      </c>
      <c r="D221" s="13" t="s">
        <v>523</v>
      </c>
      <c r="E221" s="13" t="s">
        <v>206</v>
      </c>
      <c r="F221" s="13" t="s">
        <v>548</v>
      </c>
      <c r="G221" s="67" t="s">
        <v>549</v>
      </c>
      <c r="H221" s="13" t="s">
        <v>550</v>
      </c>
      <c r="I221" s="13"/>
      <c r="J221" s="13" t="s">
        <v>187</v>
      </c>
      <c r="K221" s="13"/>
    </row>
    <row r="222" spans="1:11" s="148" customFormat="1" ht="24.9" customHeight="1">
      <c r="A222" s="1"/>
      <c r="B222" s="13">
        <v>179</v>
      </c>
      <c r="C222" s="13" t="s">
        <v>184</v>
      </c>
      <c r="D222" s="13" t="s">
        <v>523</v>
      </c>
      <c r="E222" s="13" t="s">
        <v>206</v>
      </c>
      <c r="F222" s="13" t="s">
        <v>551</v>
      </c>
      <c r="G222" s="67" t="s">
        <v>552</v>
      </c>
      <c r="H222" s="13" t="s">
        <v>553</v>
      </c>
      <c r="I222" s="45"/>
      <c r="J222" s="13" t="s">
        <v>187</v>
      </c>
      <c r="K222" s="13"/>
    </row>
    <row r="223" spans="1:11" s="148" customFormat="1" ht="24.9" customHeight="1">
      <c r="A223" s="1"/>
      <c r="B223" s="13">
        <v>180</v>
      </c>
      <c r="C223" s="13" t="s">
        <v>184</v>
      </c>
      <c r="D223" s="13" t="s">
        <v>523</v>
      </c>
      <c r="E223" s="13" t="s">
        <v>206</v>
      </c>
      <c r="F223" s="13" t="s">
        <v>533</v>
      </c>
      <c r="G223" s="67" t="s">
        <v>534</v>
      </c>
      <c r="H223" s="13" t="s">
        <v>535</v>
      </c>
      <c r="I223" s="13"/>
      <c r="J223" s="13" t="s">
        <v>187</v>
      </c>
      <c r="K223" s="13"/>
    </row>
    <row r="224" spans="1:11" s="148" customFormat="1" ht="24.9" customHeight="1">
      <c r="A224" s="1"/>
      <c r="B224" s="13">
        <v>181</v>
      </c>
      <c r="C224" s="13" t="s">
        <v>184</v>
      </c>
      <c r="D224" s="13" t="s">
        <v>523</v>
      </c>
      <c r="E224" s="13" t="s">
        <v>206</v>
      </c>
      <c r="F224" s="13" t="s">
        <v>536</v>
      </c>
      <c r="G224" s="67" t="s">
        <v>537</v>
      </c>
      <c r="H224" s="13" t="s">
        <v>538</v>
      </c>
      <c r="I224" s="13"/>
      <c r="J224" s="13" t="s">
        <v>187</v>
      </c>
      <c r="K224" s="13"/>
    </row>
    <row r="225" spans="1:11" s="148" customFormat="1" ht="24.9" customHeight="1">
      <c r="A225" s="1"/>
      <c r="B225" s="13">
        <v>182</v>
      </c>
      <c r="C225" s="13" t="s">
        <v>184</v>
      </c>
      <c r="D225" s="13" t="s">
        <v>523</v>
      </c>
      <c r="E225" s="13" t="s">
        <v>206</v>
      </c>
      <c r="F225" s="13" t="s">
        <v>539</v>
      </c>
      <c r="G225" s="67" t="s">
        <v>540</v>
      </c>
      <c r="H225" s="13" t="s">
        <v>541</v>
      </c>
      <c r="I225" s="13"/>
      <c r="J225" s="13" t="s">
        <v>187</v>
      </c>
      <c r="K225" s="13"/>
    </row>
    <row r="226" spans="1:11" s="148" customFormat="1" ht="24.9" customHeight="1">
      <c r="A226" s="1"/>
      <c r="B226" s="13">
        <v>183</v>
      </c>
      <c r="C226" s="13" t="s">
        <v>184</v>
      </c>
      <c r="D226" s="13" t="s">
        <v>523</v>
      </c>
      <c r="E226" s="13" t="s">
        <v>206</v>
      </c>
      <c r="F226" s="13" t="s">
        <v>542</v>
      </c>
      <c r="G226" s="67" t="s">
        <v>543</v>
      </c>
      <c r="H226" s="13" t="s">
        <v>544</v>
      </c>
      <c r="I226" s="13"/>
      <c r="J226" s="13" t="s">
        <v>187</v>
      </c>
      <c r="K226" s="13"/>
    </row>
    <row r="227" spans="1:11" ht="24.9" customHeight="1">
      <c r="B227" s="2">
        <v>184</v>
      </c>
      <c r="C227" s="2" t="s">
        <v>184</v>
      </c>
      <c r="D227" s="2" t="s">
        <v>523</v>
      </c>
      <c r="E227" s="2" t="s">
        <v>206</v>
      </c>
      <c r="F227" s="2" t="s">
        <v>545</v>
      </c>
      <c r="G227" s="10" t="s">
        <v>546</v>
      </c>
      <c r="H227" s="2" t="s">
        <v>547</v>
      </c>
      <c r="I227" s="15"/>
      <c r="J227" s="13" t="s">
        <v>187</v>
      </c>
      <c r="K227" s="2"/>
    </row>
    <row r="228" spans="1:11" ht="24.9" customHeight="1">
      <c r="B228" s="2">
        <v>185</v>
      </c>
      <c r="C228" s="2" t="s">
        <v>184</v>
      </c>
      <c r="D228" s="2" t="s">
        <v>523</v>
      </c>
      <c r="E228" s="2" t="s">
        <v>206</v>
      </c>
      <c r="F228" s="2" t="s">
        <v>548</v>
      </c>
      <c r="G228" s="10" t="s">
        <v>549</v>
      </c>
      <c r="H228" s="2" t="s">
        <v>550</v>
      </c>
      <c r="I228" s="15"/>
      <c r="J228" s="13" t="s">
        <v>187</v>
      </c>
      <c r="K228" s="2"/>
    </row>
    <row r="229" spans="1:11" ht="24.9" customHeight="1"/>
    <row r="230" spans="1:11" ht="24.9" customHeight="1"/>
    <row r="231" spans="1:11" ht="24.9" customHeight="1"/>
    <row r="232" spans="1:11" ht="24.9" customHeight="1"/>
    <row r="233" spans="1:11" ht="24.9" customHeight="1"/>
    <row r="234" spans="1:11" ht="24.9" customHeight="1"/>
    <row r="235" spans="1:11" ht="24.9" customHeight="1"/>
    <row r="236" spans="1:11" ht="24.9" customHeight="1"/>
    <row r="237" spans="1:11" ht="24.9" customHeight="1"/>
    <row r="238" spans="1:11" ht="24.9" customHeight="1"/>
    <row r="239" spans="1:11" ht="24.9" customHeight="1"/>
    <row r="240" spans="1:11" ht="24.9" customHeight="1"/>
    <row r="241" ht="24.9" customHeight="1"/>
    <row r="242" ht="24.9" customHeight="1"/>
    <row r="243" ht="24.9" customHeight="1"/>
    <row r="244" ht="24.9" customHeight="1"/>
    <row r="245" ht="24.9" customHeight="1"/>
    <row r="246" ht="24.9" customHeight="1"/>
    <row r="247" ht="24.9" customHeight="1"/>
    <row r="248" ht="24.9" customHeight="1"/>
    <row r="249" ht="24.9" customHeight="1"/>
    <row r="250" ht="24.9" customHeight="1"/>
    <row r="251" ht="24.9" customHeight="1"/>
    <row r="252" ht="24.9" customHeight="1"/>
    <row r="253" ht="24.9" customHeight="1"/>
    <row r="254" ht="24.9" customHeight="1"/>
    <row r="255" ht="24.9" customHeight="1"/>
    <row r="256" ht="24.9" customHeight="1"/>
    <row r="257" ht="24.9" customHeight="1"/>
    <row r="258" ht="24.9" customHeight="1"/>
    <row r="259" ht="24.9" customHeight="1"/>
    <row r="260" ht="24.9" customHeight="1"/>
    <row r="261" ht="24.9" customHeight="1"/>
    <row r="262" ht="24.9" customHeight="1"/>
    <row r="263" ht="24.9" customHeight="1"/>
    <row r="264" ht="24.9" customHeight="1"/>
    <row r="265" ht="24.9" customHeight="1"/>
    <row r="266" ht="24.9" customHeight="1"/>
    <row r="267" ht="24.9" customHeight="1"/>
    <row r="268" ht="24.9" customHeight="1"/>
    <row r="269" ht="24.9" customHeight="1"/>
    <row r="270" ht="24.9" customHeight="1"/>
    <row r="271" ht="24.9" customHeight="1"/>
    <row r="272" ht="24.9" customHeight="1"/>
    <row r="273" ht="24.9" customHeight="1"/>
    <row r="274" ht="24.9" customHeight="1"/>
    <row r="275" ht="24.9" customHeight="1"/>
    <row r="276" ht="24.9" customHeight="1"/>
    <row r="277" ht="24.9" customHeight="1"/>
    <row r="278" ht="24.9" customHeight="1"/>
    <row r="279" ht="24.9" customHeight="1"/>
    <row r="280" ht="24.9" customHeight="1"/>
    <row r="281" ht="24.9" customHeight="1"/>
    <row r="282" ht="24.9" customHeight="1"/>
    <row r="283" ht="24.9" customHeight="1"/>
    <row r="284" ht="24.9" customHeight="1"/>
    <row r="285" ht="24.9" customHeight="1"/>
    <row r="286" ht="24.9" customHeight="1"/>
    <row r="287" ht="24.9" customHeight="1"/>
    <row r="288" ht="24.9" customHeight="1"/>
    <row r="289" ht="24.9" customHeight="1"/>
    <row r="290" ht="24.9" customHeight="1"/>
    <row r="291" ht="24.9" customHeight="1"/>
    <row r="292" ht="24.9" customHeight="1"/>
    <row r="293" ht="24.9" customHeight="1"/>
    <row r="294" ht="24.9" customHeight="1"/>
    <row r="295" ht="24.9" customHeight="1"/>
    <row r="296" ht="24.9" customHeight="1"/>
    <row r="297" ht="24.9" customHeight="1"/>
    <row r="298" ht="24.9" customHeight="1"/>
    <row r="299" ht="24.9" customHeight="1"/>
    <row r="300" ht="24.9" customHeight="1"/>
    <row r="301" ht="24.9" customHeight="1"/>
    <row r="302" ht="24.9" customHeight="1"/>
    <row r="303" ht="24.9" customHeight="1"/>
    <row r="304" ht="24.9" customHeight="1"/>
    <row r="305" ht="24.9" customHeight="1"/>
    <row r="306" ht="24.9" customHeight="1"/>
    <row r="307" ht="24.9" customHeight="1"/>
    <row r="308" ht="24.9" customHeight="1"/>
    <row r="309" ht="24.9" customHeight="1"/>
    <row r="310" ht="24.9" customHeight="1"/>
    <row r="311" ht="24.9" customHeight="1"/>
    <row r="312" ht="24.9" customHeight="1"/>
    <row r="313" ht="24.9" customHeight="1"/>
    <row r="314" ht="24.9" customHeight="1"/>
    <row r="315" ht="24.9" customHeight="1"/>
    <row r="316" ht="24.9" customHeight="1"/>
    <row r="317" ht="24.9" customHeight="1"/>
    <row r="318" ht="24.9" customHeight="1"/>
    <row r="319" ht="24.9" customHeight="1"/>
    <row r="320" ht="24.9" customHeight="1"/>
    <row r="321" ht="24.9" customHeight="1"/>
    <row r="322" ht="24.9" customHeight="1"/>
    <row r="323" ht="24.9" customHeight="1"/>
    <row r="324" ht="24.9" customHeight="1"/>
    <row r="325" ht="24.9" customHeight="1"/>
    <row r="326" ht="24.9" customHeight="1"/>
    <row r="327" ht="24.9" customHeight="1"/>
    <row r="328" ht="24.9" customHeight="1"/>
    <row r="329" ht="24.9" customHeight="1"/>
    <row r="330" ht="24.9" customHeight="1"/>
    <row r="331" ht="24.9" customHeight="1"/>
    <row r="332" ht="24.9" customHeight="1"/>
    <row r="333" ht="24.9" customHeight="1"/>
    <row r="334" ht="24.9" customHeight="1"/>
    <row r="335" ht="24.9" customHeight="1"/>
    <row r="336" ht="24.9" customHeight="1"/>
    <row r="337" ht="24.9" customHeight="1"/>
    <row r="338" ht="24.9" customHeight="1"/>
    <row r="339" ht="24.9" customHeight="1"/>
    <row r="340" ht="24.9" customHeight="1"/>
    <row r="341" ht="24.9" customHeight="1"/>
    <row r="342" ht="24.9" customHeight="1"/>
    <row r="343" ht="24.9" customHeight="1"/>
    <row r="344" ht="24.9" customHeight="1"/>
    <row r="345" ht="24.9" customHeight="1"/>
    <row r="346" ht="24.9" customHeight="1"/>
    <row r="347" ht="24.9" customHeight="1"/>
    <row r="348" ht="24.9" customHeight="1"/>
    <row r="349" ht="24.9" customHeight="1"/>
    <row r="350" ht="24.9" customHeight="1"/>
    <row r="351" ht="24.9" customHeight="1"/>
    <row r="352" ht="24.9" customHeight="1"/>
    <row r="353" ht="24.9" customHeight="1"/>
    <row r="354" ht="24.9" customHeight="1"/>
    <row r="355" ht="24.9" customHeight="1"/>
    <row r="356" ht="24.9" customHeight="1"/>
    <row r="357" ht="24.9" customHeight="1"/>
    <row r="358" ht="24.9" customHeight="1"/>
    <row r="359" ht="24.9" customHeight="1"/>
    <row r="360" ht="24.9" customHeight="1"/>
    <row r="361" ht="24.9" customHeight="1"/>
    <row r="362" ht="24.9" customHeight="1"/>
    <row r="363" ht="24.9" customHeight="1"/>
    <row r="364" ht="24.9" customHeight="1"/>
    <row r="365" ht="24.9" customHeight="1"/>
    <row r="366" ht="24.9" customHeight="1"/>
    <row r="367" ht="24.9" customHeight="1"/>
    <row r="368" ht="24.9" customHeight="1"/>
    <row r="369" ht="24.9" customHeight="1"/>
    <row r="370" ht="24.9" customHeight="1"/>
    <row r="371" ht="24.9" customHeight="1"/>
    <row r="372" ht="24.9" customHeight="1"/>
    <row r="373" ht="24.9" customHeight="1"/>
    <row r="374" ht="24.9" customHeight="1"/>
    <row r="375" ht="24.9" customHeight="1"/>
    <row r="376" ht="24.9" customHeight="1"/>
    <row r="377" ht="24.9" customHeight="1"/>
    <row r="378" ht="24.9" customHeight="1"/>
    <row r="379" ht="24.9" customHeight="1"/>
    <row r="380" ht="24.9" customHeight="1"/>
    <row r="381" ht="24.9" customHeight="1"/>
    <row r="382" ht="24.9" customHeight="1"/>
    <row r="383" ht="24.9" customHeight="1"/>
    <row r="384" ht="24.9" customHeight="1"/>
    <row r="385" ht="24.9" customHeight="1"/>
    <row r="386" ht="24.9" customHeight="1"/>
    <row r="387" ht="24.9" customHeight="1"/>
    <row r="388" ht="24.9" customHeight="1"/>
    <row r="389" ht="24.9" customHeight="1"/>
    <row r="390" ht="24.9" customHeight="1"/>
    <row r="391" ht="24.9" customHeight="1"/>
    <row r="392" ht="24.9" customHeight="1"/>
    <row r="393" ht="24.9" customHeight="1"/>
    <row r="394" ht="24.9" customHeight="1"/>
    <row r="395" ht="24.9" customHeight="1"/>
    <row r="396" ht="24.9" customHeight="1"/>
    <row r="397" ht="24.9" customHeight="1"/>
    <row r="398" ht="24.9" customHeight="1"/>
    <row r="399" ht="24.9" customHeight="1"/>
    <row r="400" ht="24.9" customHeight="1"/>
    <row r="401" ht="24.9" customHeight="1"/>
    <row r="402" ht="24.9" customHeight="1"/>
    <row r="403" ht="24.9" customHeight="1"/>
    <row r="404" ht="24.9" customHeight="1"/>
    <row r="405" ht="24.9" customHeight="1"/>
    <row r="406" ht="24.9" customHeight="1"/>
    <row r="407" ht="24.9" customHeight="1"/>
    <row r="408" ht="24.9" customHeight="1"/>
    <row r="409" ht="24.9" customHeight="1"/>
    <row r="410" ht="24.9" customHeight="1"/>
    <row r="411" ht="24.9" customHeight="1"/>
    <row r="412" ht="24.9" customHeight="1"/>
    <row r="413" ht="24.9" customHeight="1"/>
    <row r="414" ht="24.9" customHeight="1"/>
    <row r="415" ht="24.9" customHeight="1"/>
    <row r="416" ht="24.9" customHeight="1"/>
    <row r="417" ht="24.9" customHeight="1"/>
    <row r="418" ht="24.9" customHeight="1"/>
    <row r="419" ht="24.9" customHeight="1"/>
    <row r="420" ht="24.9" customHeight="1"/>
    <row r="421" ht="24.9" customHeight="1"/>
    <row r="422" ht="24.9" customHeight="1"/>
    <row r="423" ht="24.9" customHeight="1"/>
    <row r="424" ht="24.9" customHeight="1"/>
    <row r="425" ht="24.9" customHeight="1"/>
    <row r="426" ht="24.9" customHeight="1"/>
    <row r="427" ht="24.9" customHeight="1"/>
    <row r="428" ht="24.9" customHeight="1"/>
    <row r="429" ht="24.9" customHeight="1"/>
    <row r="430" ht="24.9" customHeight="1"/>
    <row r="431" ht="24.9" customHeight="1"/>
    <row r="432" ht="24.9" customHeight="1"/>
    <row r="433" ht="24.9" customHeight="1"/>
    <row r="434" ht="24.9" customHeight="1"/>
    <row r="435" ht="24.9" customHeight="1"/>
    <row r="436" ht="24.9" customHeight="1"/>
    <row r="437" ht="24.9" customHeight="1"/>
    <row r="438" ht="24.9" customHeight="1"/>
    <row r="439" ht="24.9" customHeight="1"/>
    <row r="440" ht="24.9" customHeight="1"/>
    <row r="441" ht="24.9" customHeight="1"/>
    <row r="442" ht="24.9" customHeight="1"/>
    <row r="443" ht="24.9" customHeight="1"/>
    <row r="444" ht="24.9" customHeight="1"/>
    <row r="445" ht="24.9" customHeight="1"/>
    <row r="446" ht="24.9" customHeight="1"/>
    <row r="447" ht="24.9" customHeight="1"/>
    <row r="448" ht="24.9" customHeight="1"/>
    <row r="449" ht="24.9" customHeight="1"/>
    <row r="450" ht="24.9" customHeight="1"/>
    <row r="451" ht="24.9" customHeight="1"/>
    <row r="452" ht="24.9" customHeight="1"/>
    <row r="453" ht="24.9" customHeight="1"/>
    <row r="454" ht="24.9" customHeight="1"/>
    <row r="455" ht="24.9" customHeight="1"/>
    <row r="456" ht="24.9" customHeight="1"/>
    <row r="457" ht="24.9" customHeight="1"/>
    <row r="458" ht="24.9" customHeight="1"/>
    <row r="459" ht="24.9" customHeight="1"/>
    <row r="460" ht="24.9" customHeight="1"/>
    <row r="461" ht="24.9" customHeight="1"/>
    <row r="462" ht="24.9" customHeight="1"/>
    <row r="463" ht="24.9" customHeight="1"/>
    <row r="464" ht="24.9" customHeight="1"/>
    <row r="465" ht="24.9" customHeight="1"/>
    <row r="466" ht="24.9" customHeight="1"/>
    <row r="467" ht="24.9" customHeight="1"/>
    <row r="468" ht="24.9" customHeight="1"/>
    <row r="469" ht="24.9" customHeight="1"/>
    <row r="470" ht="24.9" customHeight="1"/>
    <row r="471" ht="24.9" customHeight="1"/>
    <row r="472" ht="24.9" customHeight="1"/>
    <row r="473" ht="24.9" customHeight="1"/>
    <row r="474" ht="24.9" customHeight="1"/>
    <row r="475" ht="24.9" customHeight="1"/>
    <row r="476" ht="24.9" customHeight="1"/>
    <row r="477" ht="24.9" customHeight="1"/>
    <row r="478" ht="24.9" customHeight="1"/>
    <row r="479" ht="24.9" customHeight="1"/>
    <row r="480" ht="24.9" customHeight="1"/>
    <row r="481" ht="24.9" customHeight="1"/>
    <row r="482" ht="24.9" customHeight="1"/>
    <row r="483" ht="24.9" customHeight="1"/>
    <row r="484" ht="24.9" customHeight="1"/>
    <row r="485" ht="24.9" customHeight="1"/>
    <row r="486" ht="24.9" customHeight="1"/>
    <row r="487" ht="24.9" customHeight="1"/>
    <row r="488" ht="24.9" customHeight="1"/>
    <row r="489" ht="24.9" customHeight="1"/>
    <row r="490" ht="24.9" customHeight="1"/>
    <row r="491" ht="24.9" customHeight="1"/>
    <row r="492" ht="24.9" customHeight="1"/>
    <row r="493" ht="24.9" customHeight="1"/>
    <row r="494" ht="24.9" customHeight="1"/>
    <row r="495" ht="24.9" customHeight="1"/>
    <row r="496" ht="24.9" customHeight="1"/>
    <row r="497" ht="24.9" customHeight="1"/>
    <row r="498" ht="24.9" customHeight="1"/>
    <row r="499" ht="24.9" customHeight="1"/>
    <row r="500" ht="24.9" customHeight="1"/>
    <row r="501" ht="24.9" customHeight="1"/>
    <row r="502" ht="24.9" customHeight="1"/>
    <row r="503" ht="24.9" customHeight="1"/>
    <row r="504" ht="24.9" customHeight="1"/>
    <row r="505" ht="24.9" customHeight="1"/>
    <row r="506" ht="24.9" customHeight="1"/>
    <row r="507" ht="24.9" customHeight="1"/>
    <row r="508" ht="24.9" customHeight="1"/>
    <row r="509" ht="24.9" customHeight="1"/>
    <row r="510" ht="24.9" customHeight="1"/>
    <row r="511" ht="24.9" customHeight="1"/>
    <row r="512" ht="24.9" customHeight="1"/>
    <row r="513" ht="24.9" customHeight="1"/>
    <row r="514" ht="24.9" customHeight="1"/>
    <row r="515" ht="24.9" customHeight="1"/>
    <row r="516" ht="24.9" customHeight="1"/>
    <row r="517" ht="24.9" customHeight="1"/>
    <row r="518" ht="24.9" customHeight="1"/>
    <row r="519" ht="24.9" customHeight="1"/>
    <row r="520" ht="24.9" customHeight="1"/>
    <row r="521" ht="24.9" customHeight="1"/>
    <row r="522" ht="24.9" customHeight="1"/>
    <row r="523" ht="24.9" customHeight="1"/>
    <row r="524" ht="24.9" customHeight="1"/>
    <row r="525" ht="24.9" customHeight="1"/>
    <row r="526" ht="24.9" customHeight="1"/>
    <row r="527" ht="24.9" customHeight="1"/>
    <row r="528" ht="24.9" customHeight="1"/>
    <row r="529" ht="24.9" customHeight="1"/>
    <row r="530" ht="24.9" customHeight="1"/>
    <row r="531" ht="24.9" customHeight="1"/>
    <row r="532" ht="24.9" customHeight="1"/>
    <row r="533" ht="24.9" customHeight="1"/>
    <row r="534" ht="24.9" customHeight="1"/>
    <row r="535" ht="24.9" customHeight="1"/>
    <row r="536" ht="24.9" customHeight="1"/>
    <row r="537" ht="24.9" customHeight="1"/>
    <row r="538" ht="24.9" customHeight="1"/>
    <row r="539" ht="24.9" customHeight="1"/>
    <row r="540" ht="24.9" customHeight="1"/>
    <row r="541" ht="24.9" customHeight="1"/>
    <row r="542" ht="24.9" customHeight="1"/>
    <row r="543" ht="24.9" customHeight="1"/>
    <row r="544" ht="24.9" customHeight="1"/>
    <row r="545" ht="24.9" customHeight="1"/>
    <row r="546" ht="24.9" customHeight="1"/>
    <row r="547" ht="24.9" customHeight="1"/>
    <row r="548" ht="24.9" customHeight="1"/>
    <row r="549" ht="24.9" customHeight="1"/>
    <row r="550" ht="24.9" customHeight="1"/>
    <row r="551" ht="24.9" customHeight="1"/>
    <row r="552" ht="24.9" customHeight="1"/>
    <row r="553" ht="24.9" customHeight="1"/>
    <row r="554" ht="24.9" customHeight="1"/>
    <row r="555" ht="24.9" customHeight="1"/>
    <row r="556" ht="24.9" customHeight="1"/>
    <row r="557" ht="24.9" customHeight="1"/>
    <row r="558" ht="24.9" customHeight="1"/>
    <row r="559" ht="24.9" customHeight="1"/>
    <row r="560" ht="24.9" customHeight="1"/>
    <row r="561" ht="24.9" customHeight="1"/>
    <row r="562" ht="24.9" customHeight="1"/>
    <row r="563" ht="24.9" customHeight="1"/>
    <row r="564" ht="24.9" customHeight="1"/>
    <row r="565" ht="24.9" customHeight="1"/>
    <row r="566" ht="24.9" customHeight="1"/>
    <row r="567" ht="24.9" customHeight="1"/>
    <row r="568" ht="24.9" customHeight="1"/>
    <row r="569" ht="24.9" customHeight="1"/>
    <row r="570" ht="24.9" customHeight="1"/>
    <row r="571" ht="24.9" customHeight="1"/>
    <row r="572" ht="24.9" customHeight="1"/>
    <row r="573" ht="24.9" customHeight="1"/>
    <row r="574" ht="24.9" customHeight="1"/>
    <row r="575" ht="24.9" customHeight="1"/>
    <row r="576" ht="24.9" customHeight="1"/>
    <row r="577" ht="24.9" customHeight="1"/>
    <row r="578" ht="24.9" customHeight="1"/>
    <row r="579" ht="24.9" customHeight="1"/>
    <row r="580" ht="24.9" customHeight="1"/>
    <row r="581" ht="24.9" customHeight="1"/>
    <row r="582" ht="24.9" customHeight="1"/>
    <row r="583" ht="24.9" customHeight="1"/>
    <row r="584" ht="24.9" customHeight="1"/>
    <row r="585" ht="24.9" customHeight="1"/>
    <row r="586" ht="24.9" customHeight="1"/>
    <row r="587" ht="24.9" customHeight="1"/>
    <row r="588" ht="24.9" customHeight="1"/>
    <row r="589" ht="24.9" customHeight="1"/>
    <row r="590" ht="24.9" customHeight="1"/>
    <row r="591" ht="24.9" customHeight="1"/>
    <row r="592" ht="24.9" customHeight="1"/>
    <row r="593" ht="24.9" customHeight="1"/>
    <row r="594" ht="24.9" customHeight="1"/>
    <row r="595" ht="24.9" customHeight="1"/>
    <row r="596" ht="24.9" customHeight="1"/>
    <row r="597" ht="24.9" customHeight="1"/>
    <row r="598" ht="24.9" customHeight="1"/>
    <row r="599" ht="24.9" customHeight="1"/>
    <row r="600" ht="24.9" customHeight="1"/>
    <row r="601" ht="24.9" customHeight="1"/>
    <row r="602" ht="24.9" customHeight="1"/>
    <row r="603" ht="24.9" customHeight="1"/>
    <row r="604" ht="24.9" customHeight="1"/>
    <row r="605" ht="24.9" customHeight="1"/>
    <row r="606" ht="24.9" customHeight="1"/>
    <row r="607" ht="24.9" customHeight="1"/>
    <row r="608" ht="24.9" customHeight="1"/>
    <row r="609" ht="24.9" customHeight="1"/>
    <row r="610" ht="24.9" customHeight="1"/>
    <row r="611" ht="24.9" customHeight="1"/>
    <row r="612" ht="24.9" customHeight="1"/>
    <row r="613" ht="24.9" customHeight="1"/>
    <row r="614" ht="24.9" customHeight="1"/>
    <row r="615" ht="24.9" customHeight="1"/>
    <row r="616" ht="24.9" customHeight="1"/>
    <row r="617" ht="24.9" customHeight="1"/>
    <row r="618" ht="24.9" customHeight="1"/>
    <row r="619" ht="24.9" customHeight="1"/>
    <row r="620" ht="24.9" customHeight="1"/>
    <row r="621" ht="24.9" customHeight="1"/>
    <row r="622" ht="24.9" customHeight="1"/>
    <row r="623" ht="24.9" customHeight="1"/>
    <row r="624" ht="24.9" customHeight="1"/>
    <row r="625" ht="24.9" customHeight="1"/>
    <row r="626" ht="24.9" customHeight="1"/>
    <row r="627" ht="24.9" customHeight="1"/>
    <row r="628" ht="24.9" customHeight="1"/>
    <row r="629" ht="24.9" customHeight="1"/>
    <row r="630" ht="24.9" customHeight="1"/>
    <row r="631" ht="24.9" customHeight="1"/>
    <row r="632" ht="24.9" customHeight="1"/>
    <row r="633" ht="24.9" customHeight="1"/>
    <row r="634" ht="24.9" customHeight="1"/>
    <row r="635" ht="24.9" customHeight="1"/>
    <row r="636" ht="24.9" customHeight="1"/>
    <row r="637" ht="24.9" customHeight="1"/>
    <row r="638" ht="24.9" customHeight="1"/>
    <row r="639" ht="24.9" customHeight="1"/>
    <row r="640" ht="24.9" customHeight="1"/>
    <row r="641" ht="24.9" customHeight="1"/>
    <row r="642" ht="24.9" customHeight="1"/>
    <row r="643" ht="24.9" customHeight="1"/>
    <row r="644" ht="24.9" customHeight="1"/>
    <row r="645" ht="24.9" customHeight="1"/>
    <row r="646" ht="24.9" customHeight="1"/>
    <row r="647" ht="24.9" customHeight="1"/>
    <row r="648" ht="24.9" customHeight="1"/>
    <row r="649" ht="24.9" customHeight="1"/>
    <row r="650" ht="24.9" customHeight="1"/>
    <row r="651" ht="24.9" customHeight="1"/>
    <row r="652" ht="24.9" customHeight="1"/>
    <row r="653" ht="24.9" customHeight="1"/>
    <row r="654" ht="24.9" customHeight="1"/>
    <row r="655" ht="24.9" customHeight="1"/>
    <row r="656" ht="24.9" customHeight="1"/>
    <row r="657" ht="24.9" customHeight="1"/>
    <row r="658" ht="24.9" customHeight="1"/>
    <row r="659" ht="24.9" customHeight="1"/>
    <row r="660" ht="24.9" customHeight="1"/>
    <row r="661" ht="24.9" customHeight="1"/>
    <row r="662" ht="24.9" customHeight="1"/>
    <row r="663" ht="24.9" customHeight="1"/>
    <row r="664" ht="24.9" customHeight="1"/>
    <row r="665" ht="24.9" customHeight="1"/>
    <row r="666" ht="24.9" customHeight="1"/>
    <row r="667" ht="24.9" customHeight="1"/>
    <row r="668" ht="24.9" customHeight="1"/>
    <row r="669" ht="24.9" customHeight="1"/>
    <row r="670" ht="24.9" customHeight="1"/>
    <row r="671" ht="24.9" customHeight="1"/>
    <row r="672" ht="24.9" customHeight="1"/>
    <row r="673" ht="24.9" customHeight="1"/>
    <row r="674" ht="24.9" customHeight="1"/>
    <row r="675" ht="24.9" customHeight="1"/>
    <row r="676" ht="24.9" customHeight="1"/>
    <row r="677" ht="24.9" customHeight="1"/>
    <row r="678" ht="24.9" customHeight="1"/>
    <row r="679" ht="24.9" customHeight="1"/>
    <row r="680" ht="24.9" customHeight="1"/>
    <row r="681" ht="24.9" customHeight="1"/>
    <row r="682" ht="24.9" customHeight="1"/>
    <row r="683" ht="24.9" customHeight="1"/>
    <row r="684" ht="24.9" customHeight="1"/>
    <row r="685" ht="24.9" customHeight="1"/>
    <row r="686" ht="24.9" customHeight="1"/>
    <row r="687" ht="24.9" customHeight="1"/>
    <row r="688" ht="24.9" customHeight="1"/>
    <row r="689" ht="24.9" customHeight="1"/>
    <row r="690" ht="24.9" customHeight="1"/>
    <row r="691" ht="24.9" customHeight="1"/>
    <row r="692" ht="24.9" customHeight="1"/>
    <row r="693" ht="24.9" customHeight="1"/>
    <row r="694" ht="24.9" customHeight="1"/>
    <row r="695" ht="24.9" customHeight="1"/>
    <row r="696" ht="24.9" customHeight="1"/>
    <row r="697" ht="24.9" customHeight="1"/>
    <row r="698" ht="24.9" customHeight="1"/>
    <row r="699" ht="24.9" customHeight="1"/>
    <row r="700" ht="24.9" customHeight="1"/>
    <row r="701" ht="24.9" customHeight="1"/>
    <row r="702" ht="24.9" customHeight="1"/>
    <row r="703" ht="24.9" customHeight="1"/>
    <row r="704" ht="24.9" customHeight="1"/>
    <row r="705" ht="24.9" customHeight="1"/>
    <row r="706" ht="24.9" customHeight="1"/>
    <row r="707" ht="24.9" customHeight="1"/>
    <row r="708" ht="24.9" customHeight="1"/>
    <row r="709" ht="24.9" customHeight="1"/>
    <row r="710" ht="24.9" customHeight="1"/>
    <row r="711" ht="24.9" customHeight="1"/>
    <row r="712" ht="24.9" customHeight="1"/>
    <row r="713" ht="24.9" customHeight="1"/>
    <row r="714" ht="24.9" customHeight="1"/>
    <row r="715" ht="24.9" customHeight="1"/>
    <row r="716" ht="24.9" customHeight="1"/>
    <row r="717" ht="24.9" customHeight="1"/>
    <row r="718" ht="24.9" customHeight="1"/>
    <row r="719" ht="24.9" customHeight="1"/>
    <row r="720" ht="24.9" customHeight="1"/>
    <row r="721" ht="24.9" customHeight="1"/>
    <row r="722" ht="24.9" customHeight="1"/>
    <row r="723" ht="24.9" customHeight="1"/>
    <row r="724" ht="24.9" customHeight="1"/>
    <row r="725" ht="24.9" customHeight="1"/>
    <row r="726" ht="24.9" customHeight="1"/>
    <row r="727" ht="24.9" customHeight="1"/>
    <row r="728" ht="24.9" customHeight="1"/>
    <row r="729" ht="24.9" customHeight="1"/>
    <row r="730" ht="24.9" customHeight="1"/>
    <row r="731" ht="24.9" customHeight="1"/>
    <row r="732" ht="24.9" customHeight="1"/>
    <row r="733" ht="24.9" customHeight="1"/>
    <row r="734" ht="24.9" customHeight="1"/>
    <row r="735" ht="24.9" customHeight="1"/>
    <row r="736" ht="24.9" customHeight="1"/>
    <row r="737" ht="24.9" customHeight="1"/>
    <row r="738" ht="24.9" customHeight="1"/>
    <row r="739" ht="24.9" customHeight="1"/>
    <row r="740" ht="24.9" customHeight="1"/>
    <row r="741" ht="24.9" customHeight="1"/>
    <row r="742" ht="24.9" customHeight="1"/>
    <row r="743" ht="24.9" customHeight="1"/>
    <row r="744" ht="24.9" customHeight="1"/>
    <row r="745" ht="24.9" customHeight="1"/>
    <row r="746" ht="24.9" customHeight="1"/>
    <row r="747" ht="24.9" customHeight="1"/>
    <row r="748" ht="24.9" customHeight="1"/>
    <row r="749" ht="24.9" customHeight="1"/>
    <row r="750" ht="24.9" customHeight="1"/>
    <row r="751" ht="24.9" customHeight="1"/>
    <row r="752" ht="24.9" customHeight="1"/>
    <row r="753" ht="24.9" customHeight="1"/>
    <row r="754" ht="24.9" customHeight="1"/>
    <row r="755" ht="24.9" customHeight="1"/>
    <row r="756" ht="24.9" customHeight="1"/>
    <row r="757" ht="24.9" customHeight="1"/>
    <row r="758" ht="24.9" customHeight="1"/>
    <row r="759" ht="24.9" customHeight="1"/>
    <row r="760" ht="24.9" customHeight="1"/>
    <row r="761" ht="24.9" customHeight="1"/>
    <row r="762" ht="24.9" customHeight="1"/>
    <row r="763" ht="24.9" customHeight="1"/>
    <row r="764" ht="24.9" customHeight="1"/>
    <row r="765" ht="24.9" customHeight="1"/>
    <row r="766" ht="24.9" customHeight="1"/>
    <row r="767" ht="24.9" customHeight="1"/>
    <row r="768" ht="24.9" customHeight="1"/>
    <row r="769" ht="24.9" customHeight="1"/>
    <row r="770" ht="24.9" customHeight="1"/>
    <row r="771" ht="24.9" customHeight="1"/>
    <row r="772" ht="24.9" customHeight="1"/>
    <row r="773" ht="24.9" customHeight="1"/>
    <row r="774" ht="24.9" customHeight="1"/>
    <row r="775" ht="24.9" customHeight="1"/>
    <row r="776" ht="24.9" customHeight="1"/>
    <row r="777" ht="24.9" customHeight="1"/>
    <row r="778" ht="24.9" customHeight="1"/>
    <row r="779" ht="24.9" customHeight="1"/>
    <row r="780" ht="24.9" customHeight="1"/>
    <row r="781" ht="24.9" customHeight="1"/>
    <row r="782" ht="24.9" customHeight="1"/>
    <row r="783" ht="24.9" customHeight="1"/>
    <row r="784" ht="24.9" customHeight="1"/>
    <row r="785" ht="24.9" customHeight="1"/>
    <row r="786" ht="24.9" customHeight="1"/>
    <row r="787" ht="24.9" customHeight="1"/>
    <row r="788" ht="24.9" customHeight="1"/>
    <row r="789" ht="24.9" customHeight="1"/>
    <row r="790" ht="24.9" customHeight="1"/>
    <row r="791" ht="24.9" customHeight="1"/>
    <row r="792" ht="24.9" customHeight="1"/>
    <row r="793" ht="24.9" customHeight="1"/>
    <row r="794" ht="24.9" customHeight="1"/>
    <row r="795" ht="24.9" customHeight="1"/>
    <row r="796" ht="24.9" customHeight="1"/>
    <row r="797" ht="24.9" customHeight="1"/>
    <row r="798" ht="24.9" customHeight="1"/>
    <row r="799" ht="24.9" customHeight="1"/>
    <row r="800" ht="24.9" customHeight="1"/>
    <row r="801" ht="24.9" customHeight="1"/>
    <row r="802" ht="24.9" customHeight="1"/>
    <row r="803" ht="24.9" customHeight="1"/>
    <row r="804" ht="24.9" customHeight="1"/>
    <row r="805" ht="24.9" customHeight="1"/>
    <row r="806" ht="24.9" customHeight="1"/>
    <row r="807" ht="24.9" customHeight="1"/>
    <row r="808" ht="24.9" customHeight="1"/>
    <row r="809" ht="24.9" customHeight="1"/>
    <row r="810" ht="24.9" customHeight="1"/>
    <row r="811" ht="24.9" customHeight="1"/>
    <row r="812" ht="24.9" customHeight="1"/>
    <row r="813" ht="24.9" customHeight="1"/>
    <row r="814" ht="24.9" customHeight="1"/>
    <row r="815" ht="24.9" customHeight="1"/>
    <row r="816" ht="24.9" customHeight="1"/>
    <row r="817" ht="24.9" customHeight="1"/>
    <row r="818" ht="24.9" customHeight="1"/>
    <row r="819" ht="24.9" customHeight="1"/>
    <row r="820" ht="24.9" customHeight="1"/>
    <row r="821" ht="24.9" customHeight="1"/>
    <row r="822" ht="24.9" customHeight="1"/>
    <row r="823" ht="24.9" customHeight="1"/>
    <row r="824" ht="24.9" customHeight="1"/>
    <row r="825" ht="24.9" customHeight="1"/>
    <row r="826" ht="24.9" customHeight="1"/>
    <row r="827" ht="24.9" customHeight="1"/>
    <row r="828" ht="24.9" customHeight="1"/>
    <row r="829" ht="24.9" customHeight="1"/>
    <row r="830" ht="24.9" customHeight="1"/>
    <row r="831" ht="24.9" customHeight="1"/>
    <row r="832" ht="24.9" customHeight="1"/>
    <row r="833" ht="24.9" customHeight="1"/>
    <row r="834" ht="24.9" customHeight="1"/>
    <row r="835" ht="24.9" customHeight="1"/>
    <row r="836" ht="24.9" customHeight="1"/>
    <row r="837" ht="24.9" customHeight="1"/>
    <row r="838" ht="24.9" customHeight="1"/>
    <row r="839" ht="24.9" customHeight="1"/>
    <row r="840" ht="24.9" customHeight="1"/>
    <row r="841" ht="24.9" customHeight="1"/>
    <row r="842" ht="24.9" customHeight="1"/>
    <row r="843" ht="24.9" customHeight="1"/>
    <row r="844" ht="24.9" customHeight="1"/>
    <row r="845" ht="24.9" customHeight="1"/>
    <row r="846" ht="24.9" customHeight="1"/>
    <row r="847" ht="24.9" customHeight="1"/>
    <row r="848" ht="24.9" customHeight="1"/>
    <row r="849" ht="24.9" customHeight="1"/>
    <row r="850" ht="24.9" customHeight="1"/>
    <row r="851" ht="24.9" customHeight="1"/>
    <row r="852" ht="24.9" customHeight="1"/>
    <row r="853" ht="24.9" customHeight="1"/>
    <row r="854" ht="24.9" customHeight="1"/>
    <row r="855" ht="24.9" customHeight="1"/>
    <row r="856" ht="24.9" customHeight="1"/>
    <row r="857" ht="24.9" customHeight="1"/>
    <row r="858" ht="24.9" customHeight="1"/>
    <row r="859" ht="24.9" customHeight="1"/>
    <row r="860" ht="24.9" customHeight="1"/>
    <row r="861" ht="24.9" customHeight="1"/>
    <row r="862" ht="24.9" customHeight="1"/>
    <row r="863" ht="24.9" customHeight="1"/>
    <row r="864" ht="24.9" customHeight="1"/>
    <row r="865" ht="24.9" customHeight="1"/>
    <row r="866" ht="24.9" customHeight="1"/>
    <row r="867" ht="24.9" customHeight="1"/>
    <row r="868" ht="24.9" customHeight="1"/>
    <row r="869" ht="24.9" customHeight="1"/>
    <row r="870" ht="24.9" customHeight="1"/>
    <row r="871" ht="24.9" customHeight="1"/>
    <row r="872" ht="24.9" customHeight="1"/>
    <row r="873" ht="24.9" customHeight="1"/>
    <row r="874" ht="24.9" customHeight="1"/>
    <row r="875" ht="24.9" customHeight="1"/>
    <row r="876" ht="24.9" customHeight="1"/>
    <row r="877" ht="24.9" customHeight="1"/>
    <row r="878" ht="24.9" customHeight="1"/>
    <row r="879" ht="24.9" customHeight="1"/>
    <row r="880" ht="24.9" customHeight="1"/>
    <row r="881" ht="24.9" customHeight="1"/>
    <row r="882" ht="24.9" customHeight="1"/>
    <row r="883" ht="24.9" customHeight="1"/>
    <row r="884" ht="24.9" customHeight="1"/>
    <row r="885" ht="24.9" customHeight="1"/>
    <row r="886" ht="24.9" customHeight="1"/>
    <row r="887" ht="24.9" customHeight="1"/>
    <row r="888" ht="24.9" customHeight="1"/>
    <row r="889" ht="24.9" customHeight="1"/>
    <row r="890" ht="24.9" customHeight="1"/>
    <row r="891" ht="24.9" customHeight="1"/>
    <row r="892" ht="24.9" customHeight="1"/>
    <row r="893" ht="24.9" customHeight="1"/>
    <row r="894" ht="24.9" customHeight="1"/>
    <row r="895" ht="24.9" customHeight="1"/>
    <row r="896" ht="24.9" customHeight="1"/>
    <row r="897" ht="24.9" customHeight="1"/>
    <row r="898" ht="24.9" customHeight="1"/>
    <row r="899" ht="24.9" customHeight="1"/>
    <row r="900" ht="24.9" customHeight="1"/>
    <row r="901" ht="24.9" customHeight="1"/>
    <row r="902" ht="24.9" customHeight="1"/>
    <row r="903" ht="24.9" customHeight="1"/>
    <row r="904" ht="24.9" customHeight="1"/>
    <row r="905" ht="24.9" customHeight="1"/>
    <row r="906" ht="24.9" customHeight="1"/>
    <row r="907" ht="24.9" customHeight="1"/>
    <row r="908" ht="24.9" customHeight="1"/>
    <row r="909" ht="24.9" customHeight="1"/>
    <row r="910" ht="24.9" customHeight="1"/>
    <row r="911" ht="24.9" customHeight="1"/>
    <row r="912" ht="24.9" customHeight="1"/>
    <row r="913" ht="24.9" customHeight="1"/>
    <row r="914" ht="24.9" customHeight="1"/>
    <row r="915" ht="24.9" customHeight="1"/>
    <row r="916" ht="24.9" customHeight="1"/>
    <row r="917" ht="24.9" customHeight="1"/>
    <row r="918" ht="24.9" customHeight="1"/>
    <row r="919" ht="24.9" customHeight="1"/>
    <row r="920" ht="24.9" customHeight="1"/>
    <row r="921" ht="24.9" customHeight="1"/>
    <row r="922" ht="24.9" customHeight="1"/>
    <row r="923" ht="24.9" customHeight="1"/>
    <row r="924" ht="24.9" customHeight="1"/>
    <row r="925" ht="24.9" customHeight="1"/>
    <row r="926" ht="24.9" customHeight="1"/>
    <row r="927" ht="24.9" customHeight="1"/>
    <row r="928" ht="24.9" customHeight="1"/>
    <row r="929" ht="24.9" customHeight="1"/>
    <row r="930" ht="24.9" customHeight="1"/>
    <row r="931" ht="24.9" customHeight="1"/>
    <row r="932" ht="24.9" customHeight="1"/>
    <row r="933" ht="24.9" customHeight="1"/>
    <row r="934" ht="24.9" customHeight="1"/>
    <row r="935" ht="24.9" customHeight="1"/>
    <row r="936" ht="24.9" customHeight="1"/>
    <row r="937" ht="24.9" customHeight="1"/>
    <row r="938" ht="24.9" customHeight="1"/>
    <row r="939" ht="24.9" customHeight="1"/>
    <row r="940" ht="24.9" customHeight="1"/>
    <row r="941" ht="24.9" customHeight="1"/>
    <row r="942" ht="24.9" customHeight="1"/>
    <row r="943" ht="24.9" customHeight="1"/>
    <row r="944" ht="24.9" customHeight="1"/>
    <row r="945" ht="24.9" customHeight="1"/>
    <row r="946" ht="24.9" customHeight="1"/>
    <row r="947" ht="24.9" customHeight="1"/>
    <row r="948" ht="24.9" customHeight="1"/>
    <row r="949" ht="24.9" customHeight="1"/>
    <row r="950" ht="24.9" customHeight="1"/>
    <row r="951" ht="24.9" customHeight="1"/>
    <row r="952" ht="24.9" customHeight="1"/>
    <row r="953" ht="24.9" customHeight="1"/>
    <row r="954" ht="24.9" customHeight="1"/>
    <row r="955" ht="24.9" customHeight="1"/>
    <row r="956" ht="24.9" customHeight="1"/>
    <row r="957" ht="24.9" customHeight="1"/>
    <row r="958" ht="24.9" customHeight="1"/>
    <row r="959" ht="24.9" customHeight="1"/>
    <row r="960" ht="24.9" customHeight="1"/>
    <row r="961" ht="24.9" customHeight="1"/>
    <row r="962" ht="24.9" customHeight="1"/>
    <row r="963" ht="24.9" customHeight="1"/>
    <row r="964" ht="24.9" customHeight="1"/>
    <row r="965" ht="24.9" customHeight="1"/>
    <row r="966" ht="24.9" customHeight="1"/>
    <row r="967" ht="24.9" customHeight="1"/>
    <row r="968" ht="24.9" customHeight="1"/>
    <row r="969" ht="24.9" customHeight="1"/>
    <row r="970" ht="24.9" customHeight="1"/>
    <row r="971" ht="24.9" customHeight="1"/>
    <row r="972" ht="24.9" customHeight="1"/>
    <row r="973" ht="24.9" customHeight="1"/>
    <row r="974" ht="24.9" customHeight="1"/>
    <row r="975" ht="24.9" customHeight="1"/>
    <row r="976" ht="24.9" customHeight="1"/>
    <row r="977" ht="24.9" customHeight="1"/>
    <row r="978" ht="24.9" customHeight="1"/>
    <row r="979" ht="24.9" customHeight="1"/>
    <row r="980" ht="24.9" customHeight="1"/>
    <row r="981" ht="24.9" customHeight="1"/>
    <row r="982" ht="24.9" customHeight="1"/>
    <row r="983" ht="24.9" customHeight="1"/>
    <row r="984" ht="24.9" customHeight="1"/>
    <row r="985" ht="24.9" customHeight="1"/>
    <row r="986" ht="24.9" customHeight="1"/>
    <row r="987" ht="24.9" customHeight="1"/>
    <row r="988" ht="24.9" customHeight="1"/>
    <row r="989" ht="24.9" customHeight="1"/>
    <row r="990" ht="24.9" customHeight="1"/>
    <row r="991" ht="24.9" customHeight="1"/>
    <row r="992" ht="24.9" customHeight="1"/>
    <row r="993" ht="24.9" customHeight="1"/>
    <row r="994" ht="24.9" customHeight="1"/>
    <row r="995" ht="24.9" customHeight="1"/>
    <row r="996" ht="24.9" customHeight="1"/>
    <row r="997" ht="24.9" customHeight="1"/>
    <row r="998" ht="24.9" customHeight="1"/>
    <row r="999" ht="24.9" customHeight="1"/>
    <row r="1000" ht="24.9" customHeight="1"/>
    <row r="1001" ht="24.9" customHeight="1"/>
    <row r="1002" ht="24.9" customHeight="1"/>
    <row r="1003" ht="24.9" customHeight="1"/>
    <row r="1004" ht="24.9" customHeight="1"/>
    <row r="1005" ht="24.9" customHeight="1"/>
    <row r="1006" ht="24.9" customHeight="1"/>
    <row r="1007" ht="24.9" customHeight="1"/>
    <row r="1008" ht="24.9" customHeight="1"/>
    <row r="1009" ht="24.9" customHeight="1"/>
    <row r="1010" ht="24.9" customHeight="1"/>
    <row r="1011" ht="24.9" customHeight="1"/>
    <row r="1012" ht="24.9" customHeight="1"/>
    <row r="1013" ht="24.9" customHeight="1"/>
    <row r="1014" ht="24.9" customHeight="1"/>
    <row r="1015" ht="24.9" customHeight="1"/>
    <row r="1016" ht="24.9" customHeight="1"/>
    <row r="1017" ht="24.9" customHeight="1"/>
    <row r="1018" ht="24.9" customHeight="1"/>
    <row r="1019" ht="24.9" customHeight="1"/>
    <row r="1020" ht="24.9" customHeight="1"/>
    <row r="1021" ht="24.9" customHeight="1"/>
    <row r="1022" ht="24.9" customHeight="1"/>
    <row r="1023" ht="24.9" customHeight="1"/>
    <row r="1024" ht="24.9" customHeight="1"/>
    <row r="1025" ht="24.9" customHeight="1"/>
    <row r="1026" ht="24.9" customHeight="1"/>
    <row r="1027" ht="24.9" customHeight="1"/>
    <row r="1028" ht="24.9" customHeight="1"/>
    <row r="1029" ht="24.9" customHeight="1"/>
    <row r="1030" ht="24.9" customHeight="1"/>
    <row r="1031" ht="24.9" customHeight="1"/>
    <row r="1032" ht="24.9" customHeight="1"/>
    <row r="1033" ht="24.9" customHeight="1"/>
    <row r="1034" ht="24.9" customHeight="1"/>
    <row r="1035" ht="24.9" customHeight="1"/>
    <row r="1036" ht="24.9" customHeight="1"/>
    <row r="1037" ht="24.9" customHeight="1"/>
    <row r="1038" ht="24.9" customHeight="1"/>
    <row r="1039" ht="24.9" customHeight="1"/>
    <row r="1040" ht="24.9" customHeight="1"/>
    <row r="1041" ht="24.9" customHeight="1"/>
    <row r="1042" ht="24.9" customHeight="1"/>
    <row r="1043" ht="24.9" customHeight="1"/>
    <row r="1044" ht="24.9" customHeight="1"/>
    <row r="1045" ht="24.9" customHeight="1"/>
    <row r="1046" ht="24.9" customHeight="1"/>
    <row r="1047" ht="24.9" customHeight="1"/>
    <row r="1048" ht="24.9" customHeight="1"/>
    <row r="1049" ht="24.9" customHeight="1"/>
    <row r="1050" ht="24.9" customHeight="1"/>
    <row r="1051" ht="24.9" customHeight="1"/>
    <row r="1052" ht="24.9" customHeight="1"/>
    <row r="1053" ht="24.9" customHeight="1"/>
    <row r="1054" ht="24.9" customHeight="1"/>
    <row r="1055" ht="24.9" customHeight="1"/>
    <row r="1056" ht="24.9" customHeight="1"/>
    <row r="1057" ht="24.9" customHeight="1"/>
    <row r="1058" ht="24.9" customHeight="1"/>
    <row r="1059" ht="24.9" customHeight="1"/>
    <row r="1060" ht="24.9" customHeight="1"/>
    <row r="1061" ht="24.9" customHeight="1"/>
    <row r="1062" ht="24.9" customHeight="1"/>
    <row r="1063" ht="24.9" customHeight="1"/>
    <row r="1064" ht="24.9" customHeight="1"/>
    <row r="1065" ht="24.9" customHeight="1"/>
    <row r="1066" ht="24.9" customHeight="1"/>
    <row r="1067" ht="24.9" customHeight="1"/>
    <row r="1068" ht="24.9" customHeight="1"/>
    <row r="1069" ht="24.9" customHeight="1"/>
    <row r="1070" ht="24.9" customHeight="1"/>
    <row r="1071" ht="24.9" customHeight="1"/>
    <row r="1072" ht="24.9" customHeight="1"/>
    <row r="1073" ht="24.9" customHeight="1"/>
    <row r="1074" ht="24.9" customHeight="1"/>
    <row r="1075" ht="24.9" customHeight="1"/>
    <row r="1076" ht="24.9" customHeight="1"/>
    <row r="1077" ht="24.9" customHeight="1"/>
    <row r="1078" ht="24.9" customHeight="1"/>
    <row r="1079" ht="24.9" customHeight="1"/>
    <row r="1080" ht="24.9" customHeight="1"/>
    <row r="1081" ht="24.9" customHeight="1"/>
    <row r="1082" ht="24.9" customHeight="1"/>
    <row r="1083" ht="24.9" customHeight="1"/>
    <row r="1084" ht="24.9" customHeight="1"/>
    <row r="1085" ht="24.9" customHeight="1"/>
    <row r="1086" ht="24.9" customHeight="1"/>
    <row r="1087" ht="24.9" customHeight="1"/>
    <row r="1088" ht="24.9" customHeight="1"/>
    <row r="1089" ht="24.9" customHeight="1"/>
    <row r="1090" ht="24.9" customHeight="1"/>
    <row r="1091" ht="24.9" customHeight="1"/>
    <row r="1092" ht="24.9" customHeight="1"/>
    <row r="1093" ht="24.9" customHeight="1"/>
    <row r="1094" ht="24.9" customHeight="1"/>
    <row r="1095" ht="24.9" customHeight="1"/>
    <row r="1096" ht="24.9" customHeight="1"/>
    <row r="1097" ht="24.9" customHeight="1"/>
    <row r="1098" ht="24.9" customHeight="1"/>
    <row r="1099" ht="24.9" customHeight="1"/>
    <row r="1100" ht="24.9" customHeight="1"/>
    <row r="1101" ht="24.9" customHeight="1"/>
    <row r="1102" ht="24.9" customHeight="1"/>
    <row r="1103" ht="24.9" customHeight="1"/>
    <row r="1104" ht="24.9" customHeight="1"/>
    <row r="1105" ht="24.9" customHeight="1"/>
    <row r="1106" ht="24.9" customHeight="1"/>
    <row r="1107" ht="24.9" customHeight="1"/>
    <row r="1108" ht="24.9" customHeight="1"/>
    <row r="1109" ht="24.9" customHeight="1"/>
    <row r="1110" ht="24.9" customHeight="1"/>
    <row r="1111" ht="24.9" customHeight="1"/>
    <row r="1112" ht="24.9" customHeight="1"/>
    <row r="1113" ht="24.9" customHeight="1"/>
    <row r="1114" ht="24.9" customHeight="1"/>
    <row r="1115" ht="24.9" customHeight="1"/>
    <row r="1116" ht="24.9" customHeight="1"/>
    <row r="1117" ht="24.9" customHeight="1"/>
    <row r="1118" ht="24.9" customHeight="1"/>
    <row r="1119" ht="24.9" customHeight="1"/>
    <row r="1120" ht="24.9" customHeight="1"/>
    <row r="1121" ht="24.9" customHeight="1"/>
    <row r="1122" ht="24.9" customHeight="1"/>
    <row r="1123" ht="24.9" customHeight="1"/>
    <row r="1124" ht="24.9" customHeight="1"/>
    <row r="1125" ht="24.9" customHeight="1"/>
    <row r="1126" ht="24.9" customHeight="1"/>
    <row r="1127" ht="24.9" customHeight="1"/>
    <row r="1128" ht="24.9" customHeight="1"/>
    <row r="1129" ht="24.9" customHeight="1"/>
    <row r="1130" ht="24.9" customHeight="1"/>
    <row r="1131" ht="24.9" customHeight="1"/>
    <row r="1132" ht="24.9" customHeight="1"/>
    <row r="1133" ht="24.9" customHeight="1"/>
    <row r="1134" ht="24.9" customHeight="1"/>
    <row r="1135" ht="24.9" customHeight="1"/>
    <row r="1136" ht="24.9" customHeight="1"/>
    <row r="1137" ht="24.9" customHeight="1"/>
    <row r="1138" ht="24.9" customHeight="1"/>
    <row r="1139" ht="24.9" customHeight="1"/>
    <row r="1140" ht="24.9" customHeight="1"/>
    <row r="1141" ht="24.9" customHeight="1"/>
    <row r="1142" ht="24.9" customHeight="1"/>
    <row r="1143" ht="24.9" customHeight="1"/>
    <row r="1144" ht="24.9" customHeight="1"/>
    <row r="1145" ht="24.9" customHeight="1"/>
    <row r="1146" ht="24.9" customHeight="1"/>
    <row r="1147" ht="24.9" customHeight="1"/>
    <row r="1148" ht="24.9" customHeight="1"/>
    <row r="1149" ht="24.9" customHeight="1"/>
    <row r="1150" ht="24.9" customHeight="1"/>
    <row r="1151" ht="24.9" customHeight="1"/>
    <row r="1152" ht="24.9" customHeight="1"/>
    <row r="1153" ht="24.9" customHeight="1"/>
    <row r="1154" ht="24.9" customHeight="1"/>
    <row r="1155" ht="24.9" customHeight="1"/>
    <row r="1156" ht="24.9" customHeight="1"/>
    <row r="1157" ht="24.9" customHeight="1"/>
    <row r="1158" ht="24.9" customHeight="1"/>
    <row r="1159" ht="24.9" customHeight="1"/>
    <row r="1160" ht="24.9" customHeight="1"/>
    <row r="1161" ht="24.9" customHeight="1"/>
    <row r="1162" ht="24.9" customHeight="1"/>
    <row r="1163" ht="24.9" customHeight="1"/>
    <row r="1164" ht="24.9" customHeight="1"/>
    <row r="1165" ht="24.9" customHeight="1"/>
    <row r="1166" ht="24.9" customHeight="1"/>
    <row r="1167" ht="24.9" customHeight="1"/>
    <row r="1168" ht="24.9" customHeight="1"/>
    <row r="1169" ht="24.9" customHeight="1"/>
    <row r="1170" ht="24.9" customHeight="1"/>
    <row r="1171" ht="24.9" customHeight="1"/>
    <row r="1172" ht="24.9" customHeight="1"/>
    <row r="1173" ht="24.9" customHeight="1"/>
    <row r="1174" ht="24.9" customHeight="1"/>
    <row r="1175" ht="24.9" customHeight="1"/>
    <row r="1176" ht="24.9" customHeight="1"/>
    <row r="1177" ht="24.9" customHeight="1"/>
    <row r="1178" ht="24.9" customHeight="1"/>
    <row r="1179" ht="24.9" customHeight="1"/>
    <row r="1180" ht="24.9" customHeight="1"/>
    <row r="1181" ht="24.9" customHeight="1"/>
    <row r="1182" ht="24.9" customHeight="1"/>
    <row r="1183" ht="24.9" customHeight="1"/>
    <row r="1184" ht="24.9" customHeight="1"/>
    <row r="1185" ht="24.9" customHeight="1"/>
    <row r="1186" ht="24.9" customHeight="1"/>
    <row r="1187" ht="24.9" customHeight="1"/>
    <row r="1188" ht="24.9" customHeight="1"/>
    <row r="1189" ht="24.9" customHeight="1"/>
    <row r="1190" ht="24.9" customHeight="1"/>
    <row r="1191" ht="24.9" customHeight="1"/>
    <row r="1192" ht="24.9" customHeight="1"/>
    <row r="1193" ht="24.9" customHeight="1"/>
    <row r="1194" ht="24.9" customHeight="1"/>
    <row r="1195" ht="24.9" customHeight="1"/>
    <row r="1196" ht="24.9" customHeight="1"/>
    <row r="1197" ht="24.9" customHeight="1"/>
    <row r="1198" ht="24.9" customHeight="1"/>
    <row r="1199" ht="24.9" customHeight="1"/>
    <row r="1200" ht="24.9" customHeight="1"/>
    <row r="1201" ht="24.9" customHeight="1"/>
    <row r="1202" ht="24.9" customHeight="1"/>
    <row r="1203" ht="24.9" customHeight="1"/>
    <row r="1204" ht="24.9" customHeight="1"/>
    <row r="1205" ht="24.9" customHeight="1"/>
    <row r="1206" ht="24.9" customHeight="1"/>
    <row r="1207" ht="24.9" customHeight="1"/>
    <row r="1208" ht="24.9" customHeight="1"/>
    <row r="1209" ht="24.9" customHeight="1"/>
    <row r="1210" ht="24.9" customHeight="1"/>
    <row r="1211" ht="24.9" customHeight="1"/>
    <row r="1212" ht="24.9" customHeight="1"/>
    <row r="1213" ht="24.9" customHeight="1"/>
    <row r="1214" ht="24.9" customHeight="1"/>
    <row r="1215" ht="24.9" customHeight="1"/>
    <row r="1216" ht="24.9" customHeight="1"/>
    <row r="1217" ht="24.9" customHeight="1"/>
    <row r="1218" ht="24.9" customHeight="1"/>
    <row r="1219" ht="24.9" customHeight="1"/>
    <row r="1220" ht="24.9" customHeight="1"/>
    <row r="1221" ht="24.9" customHeight="1"/>
    <row r="1222" ht="24.9" customHeight="1"/>
    <row r="1223" ht="24.9" customHeight="1"/>
    <row r="1224" ht="24.9" customHeight="1"/>
    <row r="1225" ht="24.9" customHeight="1"/>
    <row r="1226" ht="24.9" customHeight="1"/>
    <row r="1227" ht="24.9" customHeight="1"/>
    <row r="1228" ht="24.9" customHeight="1"/>
    <row r="1229" ht="24.9" customHeight="1"/>
    <row r="1230" ht="24.9" customHeight="1"/>
    <row r="1231" ht="24.9" customHeight="1"/>
    <row r="1232" ht="24.9" customHeight="1"/>
    <row r="1233" ht="24.9" customHeight="1"/>
    <row r="1234" ht="24.9" customHeight="1"/>
    <row r="1235" ht="24.9" customHeight="1"/>
    <row r="1236" ht="24.9" customHeight="1"/>
    <row r="1237" ht="24.9" customHeight="1"/>
    <row r="1238" ht="24.9" customHeight="1"/>
    <row r="1239" ht="24.9" customHeight="1"/>
    <row r="1240" ht="24.9" customHeight="1"/>
    <row r="1241" ht="24.9" customHeight="1"/>
    <row r="1242" ht="24.9" customHeight="1"/>
    <row r="1243" ht="24.9" customHeight="1"/>
    <row r="1244" ht="24.9" customHeight="1"/>
    <row r="1245" ht="24.9" customHeight="1"/>
    <row r="1246" ht="24.9" customHeight="1"/>
    <row r="1247" ht="24.9" customHeight="1"/>
    <row r="1248" ht="24.9" customHeight="1"/>
    <row r="1249" ht="24.9" customHeight="1"/>
    <row r="1250" ht="24.9" customHeight="1"/>
    <row r="1251" ht="24.9" customHeight="1"/>
    <row r="1252" ht="24.9" customHeight="1"/>
    <row r="1253" ht="24.9" customHeight="1"/>
    <row r="1254" ht="24.9" customHeight="1"/>
    <row r="1255" ht="24.9" customHeight="1"/>
    <row r="1256" ht="24.9" customHeight="1"/>
    <row r="1257" ht="24.9" customHeight="1"/>
    <row r="1258" ht="24.9" customHeight="1"/>
    <row r="1259" ht="24.9" customHeight="1"/>
    <row r="1260" ht="24.9" customHeight="1"/>
    <row r="1261" ht="24.9" customHeight="1"/>
    <row r="1262" ht="24.9" customHeight="1"/>
    <row r="1263" ht="24.9" customHeight="1"/>
    <row r="1264" ht="24.9" customHeight="1"/>
    <row r="1265" ht="24.9" customHeight="1"/>
    <row r="1266" ht="24.9" customHeight="1"/>
    <row r="1267" ht="24.9" customHeight="1"/>
    <row r="1268" ht="24.9" customHeight="1"/>
    <row r="1269" ht="24.9" customHeight="1"/>
    <row r="1270" ht="24.9" customHeight="1"/>
    <row r="1271" ht="24.9" customHeight="1"/>
    <row r="1272" ht="24.9" customHeight="1"/>
    <row r="1273" ht="24.9" customHeight="1"/>
    <row r="1274" ht="24.9" customHeight="1"/>
    <row r="1275" ht="24.9" customHeight="1"/>
    <row r="1276" ht="24.9" customHeight="1"/>
    <row r="1277" ht="24.9" customHeight="1"/>
    <row r="1278" ht="24.9" customHeight="1"/>
    <row r="1279" ht="24.9" customHeight="1"/>
    <row r="1280" ht="24.9" customHeight="1"/>
    <row r="1281" ht="24.9" customHeight="1"/>
    <row r="1282" ht="24.9" customHeight="1"/>
    <row r="1283" ht="24.9" customHeight="1"/>
    <row r="1284" ht="24.9" customHeight="1"/>
    <row r="1285" ht="24.9" customHeight="1"/>
    <row r="1286" ht="24.9" customHeight="1"/>
    <row r="1287" ht="24.9" customHeight="1"/>
    <row r="1288" ht="24.9" customHeight="1"/>
    <row r="1289" ht="24.9" customHeight="1"/>
    <row r="1290" ht="24.9" customHeight="1"/>
    <row r="1291" ht="24.9" customHeight="1"/>
    <row r="1292" ht="24.9" customHeight="1"/>
    <row r="1293" ht="24.9" customHeight="1"/>
    <row r="1294" ht="24.9" customHeight="1"/>
    <row r="1295" ht="24.9" customHeight="1"/>
    <row r="1296" ht="24.9" customHeight="1"/>
    <row r="1297" ht="24.9" customHeight="1"/>
    <row r="1298" ht="24.9" customHeight="1"/>
    <row r="1299" ht="24.9" customHeight="1"/>
    <row r="1300" ht="24.9" customHeight="1"/>
    <row r="1301" ht="24.9" customHeight="1"/>
    <row r="1302" ht="24.9" customHeight="1"/>
    <row r="1303" ht="24.9" customHeight="1"/>
    <row r="1304" ht="24.9" customHeight="1"/>
    <row r="1305" ht="24.9" customHeight="1"/>
    <row r="1306" ht="24.9" customHeight="1"/>
    <row r="1307" ht="24.9" customHeight="1"/>
    <row r="1308" ht="24.9" customHeight="1"/>
    <row r="1309" ht="24.9" customHeight="1"/>
    <row r="1310" ht="24.9" customHeight="1"/>
    <row r="1311" ht="24.9" customHeight="1"/>
    <row r="1312" ht="24.9" customHeight="1"/>
    <row r="1313" ht="24.9" customHeight="1"/>
    <row r="1314" ht="24.9" customHeight="1"/>
    <row r="1315" ht="24.9" customHeight="1"/>
    <row r="1316" ht="24.9" customHeight="1"/>
    <row r="1317" ht="24.9" customHeight="1"/>
    <row r="1318" ht="24.9" customHeight="1"/>
    <row r="1319" ht="24.9" customHeight="1"/>
    <row r="1320" ht="24.9" customHeight="1"/>
    <row r="1321" ht="24.9" customHeight="1"/>
    <row r="1322" ht="24.9" customHeight="1"/>
    <row r="1323" ht="24.9" customHeight="1"/>
    <row r="1324" ht="24.9" customHeight="1"/>
    <row r="1325" ht="24.9" customHeight="1"/>
    <row r="1326" ht="24.9" customHeight="1"/>
    <row r="1327" ht="24.9" customHeight="1"/>
    <row r="1328" ht="24.9" customHeight="1"/>
    <row r="1329" ht="24.9" customHeight="1"/>
    <row r="1330" ht="24.9" customHeight="1"/>
    <row r="1331" ht="24.9" customHeight="1"/>
    <row r="1332" ht="24.9" customHeight="1"/>
    <row r="1333" ht="24.9" customHeight="1"/>
    <row r="1334" ht="24.9" customHeight="1"/>
    <row r="1335" ht="24.9" customHeight="1"/>
    <row r="1336" ht="24.9" customHeight="1"/>
    <row r="1337" ht="24.9" customHeight="1"/>
    <row r="1338" ht="24.9" customHeight="1"/>
    <row r="1339" ht="24.9" customHeight="1"/>
    <row r="1340" ht="24.9" customHeight="1"/>
    <row r="1341" ht="24.9" customHeight="1"/>
    <row r="1342" ht="24.9" customHeight="1"/>
    <row r="1343" ht="24.9" customHeight="1"/>
    <row r="1344" ht="24.9" customHeight="1"/>
    <row r="1345" ht="24.9" customHeight="1"/>
    <row r="1346" ht="24.9" customHeight="1"/>
    <row r="1347" ht="24.9" customHeight="1"/>
    <row r="1348" ht="24.9" customHeight="1"/>
    <row r="1349" ht="24.9" customHeight="1"/>
    <row r="1350" ht="24.9" customHeight="1"/>
    <row r="1351" ht="24.9" customHeight="1"/>
    <row r="1352" ht="24.9" customHeight="1"/>
    <row r="1353" ht="24.9" customHeight="1"/>
    <row r="1354" ht="24.9" customHeight="1"/>
    <row r="1355" ht="24.9" customHeight="1"/>
    <row r="1356" ht="24.9" customHeight="1"/>
    <row r="1357" ht="24.9" customHeight="1"/>
    <row r="1358" ht="24.9" customHeight="1"/>
    <row r="1359" ht="24.9" customHeight="1"/>
    <row r="1360" ht="24.9" customHeight="1"/>
    <row r="1361" ht="24.9" customHeight="1"/>
    <row r="1362" ht="24.9" customHeight="1"/>
    <row r="1363" ht="24.9" customHeight="1"/>
    <row r="1364" ht="24.9" customHeight="1"/>
    <row r="1365" ht="24.9" customHeight="1"/>
    <row r="1366" ht="24.9" customHeight="1"/>
    <row r="1367" ht="24.9" customHeight="1"/>
    <row r="1368" ht="24.9" customHeight="1"/>
    <row r="1369" ht="24.9" customHeight="1"/>
    <row r="1370" ht="24.9" customHeight="1"/>
    <row r="1371" ht="24.9" customHeight="1"/>
    <row r="1372" ht="24.9" customHeight="1"/>
    <row r="1373" ht="24.9" customHeight="1"/>
    <row r="1374" ht="24.9" customHeight="1"/>
    <row r="1375" ht="24.9" customHeight="1"/>
    <row r="1376" ht="24.9" customHeight="1"/>
    <row r="1377" ht="24.9" customHeight="1"/>
    <row r="1378" ht="24.9" customHeight="1"/>
    <row r="1379" ht="24.9" customHeight="1"/>
    <row r="1380" ht="24.9" customHeight="1"/>
    <row r="1381" ht="24.9" customHeight="1"/>
    <row r="1382" ht="24.9" customHeight="1"/>
    <row r="1383" ht="24.9" customHeight="1"/>
    <row r="1384" ht="24.9" customHeight="1"/>
    <row r="1385" ht="24.9" customHeight="1"/>
    <row r="1386" ht="24.9" customHeight="1"/>
    <row r="1387" ht="24.9" customHeight="1"/>
    <row r="1388" ht="24.9" customHeight="1"/>
    <row r="1389" ht="24.9" customHeight="1"/>
    <row r="1390" ht="24.9" customHeight="1"/>
    <row r="1391" ht="24.9" customHeight="1"/>
    <row r="1392" ht="24.9" customHeight="1"/>
    <row r="1393" ht="24.9" customHeight="1"/>
    <row r="1394" ht="24.9" customHeight="1"/>
    <row r="1395" ht="24.9" customHeight="1"/>
    <row r="1396" ht="24.9" customHeight="1"/>
    <row r="1397" ht="24.9" customHeight="1"/>
    <row r="1398" ht="24.9" customHeight="1"/>
    <row r="1399" ht="24.9" customHeight="1"/>
    <row r="1400" ht="24.9" customHeight="1"/>
    <row r="1401" ht="24.9" customHeight="1"/>
    <row r="1402" ht="24.9" customHeight="1"/>
    <row r="1403" ht="24.9" customHeight="1"/>
    <row r="1404" ht="24.9" customHeight="1"/>
    <row r="1405" ht="24.9" customHeight="1"/>
    <row r="1406" ht="24.9" customHeight="1"/>
    <row r="1407" ht="24.9" customHeight="1"/>
    <row r="1408" ht="24.9" customHeight="1"/>
    <row r="1409" ht="24.9" customHeight="1"/>
    <row r="1410" ht="24.9" customHeight="1"/>
    <row r="1411" ht="24.9" customHeight="1"/>
    <row r="1412" ht="24.9" customHeight="1"/>
    <row r="1413" ht="24.9" customHeight="1"/>
    <row r="1414" ht="24.9" customHeight="1"/>
    <row r="1415" ht="24.9" customHeight="1"/>
    <row r="1416" ht="24.9" customHeight="1"/>
    <row r="1417" ht="24.9" customHeight="1"/>
    <row r="1418" ht="24.9" customHeight="1"/>
    <row r="1419" ht="24.9" customHeight="1"/>
    <row r="1420" ht="24.9" customHeight="1"/>
    <row r="1421" ht="24.9" customHeight="1"/>
    <row r="1422" ht="24.9" customHeight="1"/>
    <row r="1423" ht="24.9" customHeight="1"/>
    <row r="1424" ht="24.9" customHeight="1"/>
    <row r="1425" ht="24.9" customHeight="1"/>
    <row r="1426" ht="24.9" customHeight="1"/>
    <row r="1427" ht="24.9" customHeight="1"/>
    <row r="1428" ht="24.9" customHeight="1"/>
    <row r="1429" ht="24.9" customHeight="1"/>
    <row r="1430" ht="24.9" customHeight="1"/>
    <row r="1431" ht="24.9" customHeight="1"/>
    <row r="1432" ht="24.9" customHeight="1"/>
    <row r="1433" ht="24.9" customHeight="1"/>
    <row r="1434" ht="24.9" customHeight="1"/>
    <row r="1435" ht="24.9" customHeight="1"/>
    <row r="1436" ht="24.9" customHeight="1"/>
    <row r="1437" ht="24.9" customHeight="1"/>
    <row r="1438" ht="24.9" customHeight="1"/>
    <row r="1439" ht="24.9" customHeight="1"/>
    <row r="1440" ht="24.9" customHeight="1"/>
    <row r="1441" ht="24.9" customHeight="1"/>
    <row r="1442" ht="24.9" customHeight="1"/>
    <row r="1443" ht="24.9" customHeight="1"/>
    <row r="1444" ht="24.9" customHeight="1"/>
    <row r="1445" ht="24.9" customHeight="1"/>
    <row r="1446" ht="24.9" customHeight="1"/>
    <row r="1447" ht="24.9" customHeight="1"/>
    <row r="1448" ht="24.9" customHeight="1"/>
    <row r="1449" ht="24.9" customHeight="1"/>
    <row r="1450" ht="24.9" customHeight="1"/>
    <row r="1451" ht="24.9" customHeight="1"/>
    <row r="1452" ht="24.9" customHeight="1"/>
    <row r="1453" ht="24.9" customHeight="1"/>
    <row r="1454" ht="24.9" customHeight="1"/>
    <row r="1455" ht="24.9" customHeight="1"/>
    <row r="1456" ht="24.9" customHeight="1"/>
    <row r="1457" ht="24.9" customHeight="1"/>
    <row r="1458" ht="24.9" customHeight="1"/>
    <row r="1459" ht="24.9" customHeight="1"/>
    <row r="1460" ht="24.9" customHeight="1"/>
    <row r="1461" ht="24.9" customHeight="1"/>
    <row r="1462" ht="24.9" customHeight="1"/>
    <row r="1463" ht="24.9" customHeight="1"/>
    <row r="1464" ht="24.9" customHeight="1"/>
    <row r="1465" ht="24.9" customHeight="1"/>
    <row r="1466" ht="24.9" customHeight="1"/>
    <row r="1467" ht="24.9" customHeight="1"/>
    <row r="1468" ht="24.9" customHeight="1"/>
    <row r="1469" ht="24.9" customHeight="1"/>
    <row r="1470" ht="24.9" customHeight="1"/>
    <row r="1471" ht="24.9" customHeight="1"/>
    <row r="1472" ht="24.9" customHeight="1"/>
    <row r="1473" ht="24.9" customHeight="1"/>
    <row r="1474" ht="24.9" customHeight="1"/>
    <row r="1475" ht="24.9" customHeight="1"/>
    <row r="1476" ht="24.9" customHeight="1"/>
    <row r="1477" ht="24.9" customHeight="1"/>
    <row r="1478" ht="24.9" customHeight="1"/>
    <row r="1479" ht="24.9" customHeight="1"/>
    <row r="1480" ht="24.9" customHeight="1"/>
    <row r="1481" ht="24.9" customHeight="1"/>
    <row r="1482" ht="24.9" customHeight="1"/>
    <row r="1483" ht="24.9" customHeight="1"/>
    <row r="1484" ht="24.9" customHeight="1"/>
    <row r="1485" ht="24.9" customHeight="1"/>
    <row r="1486" ht="24.9" customHeight="1"/>
    <row r="1487" ht="24.9" customHeight="1"/>
    <row r="1488" ht="24.9" customHeight="1"/>
    <row r="1489" ht="24.9" customHeight="1"/>
    <row r="1490" ht="24.9" customHeight="1"/>
    <row r="1491" ht="24.9" customHeight="1"/>
    <row r="1492" ht="24.9" customHeight="1"/>
    <row r="1493" ht="24.9" customHeight="1"/>
    <row r="1494" ht="24.9" customHeight="1"/>
    <row r="1495" ht="24.9" customHeight="1"/>
    <row r="1496" ht="24.9" customHeight="1"/>
    <row r="1497" ht="24.9" customHeight="1"/>
    <row r="1498" ht="24.9" customHeight="1"/>
    <row r="1499" ht="24.9" customHeight="1"/>
    <row r="1500" ht="24.9" customHeight="1"/>
    <row r="1501" ht="24.9" customHeight="1"/>
    <row r="1502" ht="24.9" customHeight="1"/>
    <row r="1503" ht="24.9" customHeight="1"/>
    <row r="1504" ht="24.9" customHeight="1"/>
    <row r="1505" ht="24.9" customHeight="1"/>
    <row r="1506" ht="24.9" customHeight="1"/>
    <row r="1507" ht="24.9" customHeight="1"/>
    <row r="1508" ht="24.9" customHeight="1"/>
    <row r="1509" ht="24.9" customHeight="1"/>
    <row r="1510" ht="24.9" customHeight="1"/>
    <row r="1511" ht="24.9" customHeight="1"/>
    <row r="1512" ht="24.9" customHeight="1"/>
    <row r="1513" ht="24.9" customHeight="1"/>
    <row r="1514" ht="24.9" customHeight="1"/>
    <row r="1515" ht="24.9" customHeight="1"/>
    <row r="1516" ht="24.9" customHeight="1"/>
    <row r="1517" ht="24.9" customHeight="1"/>
    <row r="1518" ht="24.9" customHeight="1"/>
    <row r="1519" ht="24.9" customHeight="1"/>
    <row r="1520" ht="24.9" customHeight="1"/>
    <row r="1521" ht="24.9" customHeight="1"/>
    <row r="1522" ht="24.9" customHeight="1"/>
    <row r="1523" ht="24.9" customHeight="1"/>
    <row r="1524" ht="24.9" customHeight="1"/>
    <row r="1525" ht="24.9" customHeight="1"/>
    <row r="1526" ht="24.9" customHeight="1"/>
    <row r="1527" ht="24.9" customHeight="1"/>
    <row r="1528" ht="24.9" customHeight="1"/>
    <row r="1529" ht="24.9" customHeight="1"/>
    <row r="1530" ht="24.9" customHeight="1"/>
    <row r="1531" ht="24.9" customHeight="1"/>
    <row r="1532" ht="24.9" customHeight="1"/>
    <row r="1533" ht="24.9" customHeight="1"/>
    <row r="1534" ht="24.9" customHeight="1"/>
    <row r="1535" ht="24.9" customHeight="1"/>
    <row r="1536" ht="24.9" customHeight="1"/>
    <row r="1537" ht="24.9" customHeight="1"/>
    <row r="1538" ht="24.9" customHeight="1"/>
    <row r="1539" ht="24.9" customHeight="1"/>
    <row r="1540" ht="24.9" customHeight="1"/>
    <row r="1541" ht="24.9" customHeight="1"/>
    <row r="1542" ht="24.9" customHeight="1"/>
    <row r="1543" ht="24.9" customHeight="1"/>
    <row r="1544" ht="24.9" customHeight="1"/>
    <row r="1545" ht="24.9" customHeight="1"/>
    <row r="1546" ht="24.9" customHeight="1"/>
    <row r="1547" ht="24.9" customHeight="1"/>
    <row r="1548" ht="24.9" customHeight="1"/>
    <row r="1549" ht="24.9" customHeight="1"/>
    <row r="1550" ht="24.9" customHeight="1"/>
    <row r="1551" ht="24.9" customHeight="1"/>
    <row r="1552" ht="24.9" customHeight="1"/>
    <row r="1553" ht="24.9" customHeight="1"/>
    <row r="1554" ht="24.9" customHeight="1"/>
    <row r="1555" ht="24.9" customHeight="1"/>
    <row r="1556" ht="24.9" customHeight="1"/>
    <row r="1557" ht="24.9" customHeight="1"/>
    <row r="1558" ht="24.9" customHeight="1"/>
    <row r="1559" ht="24.9" customHeight="1"/>
    <row r="1560" ht="24.9" customHeight="1"/>
    <row r="1561" ht="24.9" customHeight="1"/>
    <row r="1562" ht="24.9" customHeight="1"/>
    <row r="1563" ht="24.9" customHeight="1"/>
    <row r="1564" ht="24.9" customHeight="1"/>
    <row r="1565" ht="24.9" customHeight="1"/>
    <row r="1566" ht="24.9" customHeight="1"/>
    <row r="1567" ht="24.9" customHeight="1"/>
    <row r="1568" ht="24.9" customHeight="1"/>
    <row r="1569" ht="24.9" customHeight="1"/>
    <row r="1570" ht="24.9" customHeight="1"/>
    <row r="1571" ht="24.9" customHeight="1"/>
    <row r="1572" ht="24.9" customHeight="1"/>
    <row r="1573" ht="24.9" customHeight="1"/>
    <row r="1574" ht="24.9" customHeight="1"/>
    <row r="1575" ht="24.9" customHeight="1"/>
    <row r="1576" ht="24.9" customHeight="1"/>
    <row r="1577" ht="24.9" customHeight="1"/>
    <row r="1578" ht="24.9" customHeight="1"/>
    <row r="1579" ht="24.9" customHeight="1"/>
    <row r="1580" ht="24.9" customHeight="1"/>
    <row r="1581" ht="24.9" customHeight="1"/>
    <row r="1582" ht="24.9" customHeight="1"/>
    <row r="1583" ht="24.9" customHeight="1"/>
    <row r="1584" ht="24.9" customHeight="1"/>
    <row r="1585" ht="24.9" customHeight="1"/>
    <row r="1586" ht="24.9" customHeight="1"/>
    <row r="1587" ht="24.9" customHeight="1"/>
    <row r="1588" ht="24.9" customHeight="1"/>
    <row r="1589" ht="24.9" customHeight="1"/>
    <row r="1590" ht="24.9" customHeight="1"/>
    <row r="1591" ht="24.9" customHeight="1"/>
    <row r="1592" ht="24.9" customHeight="1"/>
    <row r="1593" ht="24.9" customHeight="1"/>
    <row r="1594" ht="24.9" customHeight="1"/>
    <row r="1595" ht="24.9" customHeight="1"/>
    <row r="1596" ht="24.9" customHeight="1"/>
    <row r="1597" ht="24.9" customHeight="1"/>
    <row r="1598" ht="24.9" customHeight="1"/>
    <row r="1599" ht="24.9" customHeight="1"/>
    <row r="1600" ht="24.9" customHeight="1"/>
    <row r="1601" ht="24.9" customHeight="1"/>
    <row r="1602" ht="24.9" customHeight="1"/>
    <row r="1603" ht="24.9" customHeight="1"/>
    <row r="1604" ht="24.9" customHeight="1"/>
    <row r="1605" ht="24.9" customHeight="1"/>
    <row r="1606" ht="24.9" customHeight="1"/>
    <row r="1607" ht="24.9" customHeight="1"/>
    <row r="1608" ht="24.9" customHeight="1"/>
    <row r="1609" ht="24.9" customHeight="1"/>
    <row r="1610" ht="24.9" customHeight="1"/>
    <row r="1611" ht="24.9" customHeight="1"/>
    <row r="1612" ht="24.9" customHeight="1"/>
    <row r="1613" ht="24.9" customHeight="1"/>
    <row r="1614" ht="24.9" customHeight="1"/>
    <row r="1615" ht="24.9" customHeight="1"/>
    <row r="1616" ht="24.9" customHeight="1"/>
    <row r="1617" ht="24.9" customHeight="1"/>
    <row r="1618" ht="24.9" customHeight="1"/>
    <row r="1619" ht="24.9" customHeight="1"/>
    <row r="1620" ht="24.9" customHeight="1"/>
    <row r="1621" ht="24.9" customHeight="1"/>
    <row r="1622" ht="24.9" customHeight="1"/>
    <row r="1623" ht="24.9" customHeight="1"/>
    <row r="1624" ht="24.9" customHeight="1"/>
    <row r="1625" ht="24.9" customHeight="1"/>
    <row r="1626" ht="24.9" customHeight="1"/>
    <row r="1627" ht="24.9" customHeight="1"/>
    <row r="1628" ht="24.9" customHeight="1"/>
    <row r="1629" ht="24.9" customHeight="1"/>
    <row r="1630" ht="24.9" customHeight="1"/>
    <row r="1631" ht="24.9" customHeight="1"/>
    <row r="1632" ht="24.9" customHeight="1"/>
    <row r="1633" ht="24.9" customHeight="1"/>
    <row r="1634" ht="24.9" customHeight="1"/>
    <row r="1635" ht="24.9" customHeight="1"/>
    <row r="1636" ht="24.9" customHeight="1"/>
    <row r="1637" ht="24.9" customHeight="1"/>
    <row r="1638" ht="24.9" customHeight="1"/>
    <row r="1639" ht="24.9" customHeight="1"/>
    <row r="1640" ht="24.9" customHeight="1"/>
    <row r="1641" ht="24.9" customHeight="1"/>
    <row r="1642" ht="24.9" customHeight="1"/>
    <row r="1643" ht="24.9" customHeight="1"/>
    <row r="1644" ht="24.9" customHeight="1"/>
    <row r="1645" ht="24.9" customHeight="1"/>
    <row r="1646" ht="24.9" customHeight="1"/>
    <row r="1647" ht="24.9" customHeight="1"/>
    <row r="1648" ht="24.9" customHeight="1"/>
    <row r="1649" ht="24.9" customHeight="1"/>
    <row r="1650" ht="24.9" customHeight="1"/>
    <row r="1651" ht="24.9" customHeight="1"/>
    <row r="1652" ht="24.9" customHeight="1"/>
    <row r="1653" ht="24.9" customHeight="1"/>
    <row r="1654" ht="24.9" customHeight="1"/>
    <row r="1655" ht="24.9" customHeight="1"/>
    <row r="1656" ht="24.9" customHeight="1"/>
    <row r="1657" ht="24.9" customHeight="1"/>
    <row r="1658" ht="24.9" customHeight="1"/>
    <row r="1659" ht="24.9" customHeight="1"/>
    <row r="1660" ht="24.9" customHeight="1"/>
    <row r="1661" ht="24.9" customHeight="1"/>
    <row r="1662" ht="24.9" customHeight="1"/>
    <row r="1663" ht="24.9" customHeight="1"/>
    <row r="1664" ht="24.9" customHeight="1"/>
    <row r="1665" ht="24.9" customHeight="1"/>
    <row r="1666" ht="24.9" customHeight="1"/>
    <row r="1667" ht="24.9" customHeight="1"/>
    <row r="1668" ht="24.9" customHeight="1"/>
    <row r="1669" ht="24.9" customHeight="1"/>
    <row r="1670" ht="24.9" customHeight="1"/>
    <row r="1671" ht="24.9" customHeight="1"/>
    <row r="1672" ht="24.9" customHeight="1"/>
    <row r="1673" ht="24.9" customHeight="1"/>
    <row r="1674" ht="24.9" customHeight="1"/>
    <row r="1675" ht="24.9" customHeight="1"/>
    <row r="1676" ht="24.9" customHeight="1"/>
    <row r="1677" ht="24.9" customHeight="1"/>
    <row r="1678" ht="24.9" customHeight="1"/>
    <row r="1679" ht="24.9" customHeight="1"/>
    <row r="1680" ht="24.9" customHeight="1"/>
    <row r="1681" ht="24.9" customHeight="1"/>
    <row r="1682" ht="24.9" customHeight="1"/>
    <row r="1683" ht="24.9" customHeight="1"/>
    <row r="1684" ht="24.9" customHeight="1"/>
    <row r="1685" ht="24.9" customHeight="1"/>
    <row r="1686" ht="24.9" customHeight="1"/>
    <row r="1687" ht="24.9" customHeight="1"/>
    <row r="1688" ht="24.9" customHeight="1"/>
    <row r="1689" ht="24.9" customHeight="1"/>
    <row r="1690" ht="24.9" customHeight="1"/>
    <row r="1691" ht="24.9" customHeight="1"/>
    <row r="1692" ht="24.9" customHeight="1"/>
    <row r="1693" ht="24.9" customHeight="1"/>
    <row r="1694" ht="24.9" customHeight="1"/>
    <row r="1695" ht="24.9" customHeight="1"/>
    <row r="1696" ht="24.9" customHeight="1"/>
    <row r="1697" ht="24.9" customHeight="1"/>
    <row r="1698" ht="24.9" customHeight="1"/>
    <row r="1699" ht="24.9" customHeight="1"/>
    <row r="1700" ht="24.9" customHeight="1"/>
    <row r="1701" ht="24.9" customHeight="1"/>
    <row r="1702" ht="24.9" customHeight="1"/>
    <row r="1703" ht="24.9" customHeight="1"/>
    <row r="1704" ht="24.9" customHeight="1"/>
    <row r="1705" ht="24.9" customHeight="1"/>
    <row r="1706" ht="24.9" customHeight="1"/>
    <row r="1707" ht="24.9" customHeight="1"/>
    <row r="1708" ht="24.9" customHeight="1"/>
    <row r="1709" ht="24.9" customHeight="1"/>
    <row r="1710" ht="24.9" customHeight="1"/>
    <row r="1711" ht="24.9" customHeight="1"/>
    <row r="1712" ht="24.9" customHeight="1"/>
    <row r="1713" ht="24.9" customHeight="1"/>
    <row r="1714" ht="24.9" customHeight="1"/>
    <row r="1715" ht="24.9" customHeight="1"/>
    <row r="1716" ht="24.9" customHeight="1"/>
    <row r="1717" ht="24.9" customHeight="1"/>
    <row r="1718" ht="24.9" customHeight="1"/>
    <row r="1719" ht="24.9" customHeight="1"/>
    <row r="1720" ht="24.9" customHeight="1"/>
    <row r="1721" ht="24.9" customHeight="1"/>
    <row r="1722" ht="24.9" customHeight="1"/>
    <row r="1723" ht="24.9" customHeight="1"/>
    <row r="1724" ht="24.9" customHeight="1"/>
    <row r="1725" ht="24.9" customHeight="1"/>
    <row r="1726" ht="24.9" customHeight="1"/>
    <row r="1727" ht="24.9" customHeight="1"/>
    <row r="1728" ht="24.9" customHeight="1"/>
    <row r="1729" ht="24.9" customHeight="1"/>
    <row r="1730" ht="24.9" customHeight="1"/>
    <row r="1731" ht="24.9" customHeight="1"/>
    <row r="1732" ht="24.9" customHeight="1"/>
    <row r="1733" ht="24.9" customHeight="1"/>
    <row r="1734" ht="24.9" customHeight="1"/>
    <row r="1735" ht="24.9" customHeight="1"/>
    <row r="1736" ht="24.9" customHeight="1"/>
    <row r="1737" ht="24.9" customHeight="1"/>
    <row r="1738" ht="24.9" customHeight="1"/>
    <row r="1739" ht="24.9" customHeight="1"/>
    <row r="1740" ht="24.9" customHeight="1"/>
    <row r="1741" ht="24.9" customHeight="1"/>
    <row r="1742" ht="24.9" customHeight="1"/>
    <row r="1743" ht="24.9" customHeight="1"/>
    <row r="1744" ht="24.9" customHeight="1"/>
    <row r="1745" ht="24.9" customHeight="1"/>
    <row r="1746" ht="24.9" customHeight="1"/>
    <row r="1747" ht="24.9" customHeight="1"/>
    <row r="1748" ht="24.9" customHeight="1"/>
    <row r="1749" ht="24.9" customHeight="1"/>
    <row r="1750" ht="24.9" customHeight="1"/>
    <row r="1751" ht="24.9" customHeight="1"/>
    <row r="1752" ht="24.9" customHeight="1"/>
    <row r="1753" ht="24.9" customHeight="1"/>
    <row r="1754" ht="24.9" customHeight="1"/>
    <row r="1755" ht="24.9" customHeight="1"/>
    <row r="1756" ht="24.9" customHeight="1"/>
    <row r="1757" ht="24.9" customHeight="1"/>
    <row r="1758" ht="24.9" customHeight="1"/>
    <row r="1759" ht="24.9" customHeight="1"/>
    <row r="1760" ht="24.9" customHeight="1"/>
    <row r="1761" ht="24.9" customHeight="1"/>
    <row r="1762" ht="24.9" customHeight="1"/>
    <row r="1763" ht="24.9" customHeight="1"/>
    <row r="1764" ht="24.9" customHeight="1"/>
    <row r="1765" ht="24.9" customHeight="1"/>
    <row r="1766" ht="24.9" customHeight="1"/>
    <row r="1767" ht="24.9" customHeight="1"/>
    <row r="1768" ht="24.9" customHeight="1"/>
    <row r="1769" ht="24.9" customHeight="1"/>
    <row r="1770" ht="24.9" customHeight="1"/>
    <row r="1771" ht="24.9" customHeight="1"/>
    <row r="1772" ht="24.9" customHeight="1"/>
    <row r="1773" ht="24.9" customHeight="1"/>
    <row r="1774" ht="24.9" customHeight="1"/>
    <row r="1775" ht="24.9" customHeight="1"/>
    <row r="1776" ht="24.9" customHeight="1"/>
    <row r="1777" ht="24.9" customHeight="1"/>
    <row r="1778" ht="24.9" customHeight="1"/>
    <row r="1779" ht="24.9" customHeight="1"/>
    <row r="1780" ht="24.9" customHeight="1"/>
    <row r="1781" ht="24.9" customHeight="1"/>
    <row r="1782" ht="24.9" customHeight="1"/>
    <row r="1783" ht="24.9" customHeight="1"/>
    <row r="1784" ht="24.9" customHeight="1"/>
    <row r="1785" ht="24.9" customHeight="1"/>
    <row r="1786" ht="24.9" customHeight="1"/>
    <row r="1787" ht="24.9" customHeight="1"/>
    <row r="1788" ht="24.9" customHeight="1"/>
    <row r="1789" ht="24.9" customHeight="1"/>
    <row r="1790" ht="24.9" customHeight="1"/>
    <row r="1791" ht="24.9" customHeight="1"/>
    <row r="1792" ht="24.9" customHeight="1"/>
    <row r="1793" ht="24.9" customHeight="1"/>
    <row r="1794" ht="24.9" customHeight="1"/>
    <row r="1795" ht="24.9" customHeight="1"/>
    <row r="1796" ht="24.9" customHeight="1"/>
    <row r="1797" ht="24.9" customHeight="1"/>
    <row r="1798" ht="24.9" customHeight="1"/>
    <row r="1799" ht="24.9" customHeight="1"/>
    <row r="1800" ht="24.9" customHeight="1"/>
    <row r="1801" ht="24.9" customHeight="1"/>
    <row r="1802" ht="24.9" customHeight="1"/>
    <row r="1803" ht="24.9" customHeight="1"/>
    <row r="1804" ht="24.9" customHeight="1"/>
    <row r="1805" ht="24.9" customHeight="1"/>
    <row r="1806" ht="24.9" customHeight="1"/>
    <row r="1807" ht="24.9" customHeight="1"/>
    <row r="1808" ht="24.9" customHeight="1"/>
    <row r="1809" ht="24.9" customHeight="1"/>
    <row r="1810" ht="24.9" customHeight="1"/>
    <row r="1811" ht="24.9" customHeight="1"/>
    <row r="1812" ht="24.9" customHeight="1"/>
    <row r="1813" ht="24.9" customHeight="1"/>
    <row r="1814" ht="24.9" customHeight="1"/>
    <row r="1815" ht="24.9" customHeight="1"/>
    <row r="1816" ht="24.9" customHeight="1"/>
    <row r="1817" ht="24.9" customHeight="1"/>
    <row r="1818" ht="24.9" customHeight="1"/>
    <row r="1819" ht="24.9" customHeight="1"/>
    <row r="1820" ht="24.9" customHeight="1"/>
    <row r="1821" ht="24.9" customHeight="1"/>
    <row r="1822" ht="24.9" customHeight="1"/>
    <row r="1823" ht="24.9" customHeight="1"/>
    <row r="1824" ht="24.9" customHeight="1"/>
    <row r="1825" ht="24.9" customHeight="1"/>
    <row r="1826" ht="24.9" customHeight="1"/>
    <row r="1827" ht="24.9" customHeight="1"/>
    <row r="1828" ht="24.9" customHeight="1"/>
    <row r="1829" ht="24.9" customHeight="1"/>
    <row r="1830" ht="24.9" customHeight="1"/>
    <row r="1831" ht="24.9" customHeight="1"/>
    <row r="1832" ht="24.9" customHeight="1"/>
    <row r="1833" ht="24.9" customHeight="1"/>
    <row r="1834" ht="24.9" customHeight="1"/>
    <row r="1835" ht="24.9" customHeight="1"/>
    <row r="1836" ht="24.9" customHeight="1"/>
    <row r="1837" ht="24.9" customHeight="1"/>
    <row r="1838" ht="24.9" customHeight="1"/>
    <row r="1839" ht="24.9" customHeight="1"/>
    <row r="1840" ht="24.9" customHeight="1"/>
    <row r="1841" ht="24.9" customHeight="1"/>
    <row r="1842" ht="24.9" customHeight="1"/>
    <row r="1843" ht="24.9" customHeight="1"/>
    <row r="1844" ht="24.9" customHeight="1"/>
    <row r="1845" ht="24.9" customHeight="1"/>
    <row r="1846" ht="24.9" customHeight="1"/>
    <row r="1847" ht="24.9" customHeight="1"/>
    <row r="1848" ht="24.9" customHeight="1"/>
    <row r="1849" ht="24.9" customHeight="1"/>
    <row r="1850" ht="24.9" customHeight="1"/>
    <row r="1851" ht="24.9" customHeight="1"/>
    <row r="1852" ht="24.9" customHeight="1"/>
    <row r="1853" ht="24.9" customHeight="1"/>
    <row r="1854" ht="24.9" customHeight="1"/>
    <row r="1855" ht="24.9" customHeight="1"/>
    <row r="1856" ht="24.9" customHeight="1"/>
    <row r="1857" ht="24.9" customHeight="1"/>
    <row r="1858" ht="24.9" customHeight="1"/>
    <row r="1859" ht="24.9" customHeight="1"/>
    <row r="1860" ht="24.9" customHeight="1"/>
    <row r="1861" ht="24.9" customHeight="1"/>
    <row r="1862" ht="24.9" customHeight="1"/>
    <row r="1863" ht="24.9" customHeight="1"/>
    <row r="1864" ht="24.9" customHeight="1"/>
    <row r="1865" ht="24.9" customHeight="1"/>
    <row r="1866" ht="24.9" customHeight="1"/>
    <row r="1867" ht="24.9" customHeight="1"/>
    <row r="1868" ht="24.9" customHeight="1"/>
    <row r="1869" ht="24.9" customHeight="1"/>
    <row r="1870" ht="24.9" customHeight="1"/>
    <row r="1871" ht="24.9" customHeight="1"/>
    <row r="1872" ht="24.9" customHeight="1"/>
    <row r="1873" ht="24.9" customHeight="1"/>
    <row r="1874" ht="24.9" customHeight="1"/>
    <row r="1875" ht="24.9" customHeight="1"/>
    <row r="1876" ht="24.9" customHeight="1"/>
    <row r="1877" ht="24.9" customHeight="1"/>
    <row r="1878" ht="24.9" customHeight="1"/>
    <row r="1879" ht="24.9" customHeight="1"/>
    <row r="1880" ht="24.9" customHeight="1"/>
    <row r="1881" ht="24.9" customHeight="1"/>
    <row r="1882" ht="24.9" customHeight="1"/>
    <row r="1883" ht="24.9" customHeight="1"/>
    <row r="1884" ht="24.9" customHeight="1"/>
    <row r="1885" ht="24.9" customHeight="1"/>
    <row r="1886" ht="24.9" customHeight="1"/>
    <row r="1887" ht="24.9" customHeight="1"/>
    <row r="1888" ht="24.9" customHeight="1"/>
    <row r="1889" ht="24.9" customHeight="1"/>
    <row r="1890" ht="24.9" customHeight="1"/>
    <row r="1891" ht="24.9" customHeight="1"/>
    <row r="1892" ht="24.9" customHeight="1"/>
    <row r="1893" ht="24.9" customHeight="1"/>
    <row r="1894" ht="24.9" customHeight="1"/>
    <row r="1895" ht="24.9" customHeight="1"/>
    <row r="1896" ht="24.9" customHeight="1"/>
    <row r="1897" ht="24.9" customHeight="1"/>
    <row r="1898" ht="24.9" customHeight="1"/>
    <row r="1899" ht="24.9" customHeight="1"/>
    <row r="1900" ht="24.9" customHeight="1"/>
    <row r="1901" ht="24.9" customHeight="1"/>
    <row r="1902" ht="24.9" customHeight="1"/>
    <row r="1903" ht="24.9" customHeight="1"/>
    <row r="1904" ht="24.9" customHeight="1"/>
    <row r="1905" ht="24.9" customHeight="1"/>
    <row r="1906" ht="24.9" customHeight="1"/>
    <row r="1907" ht="24.9" customHeight="1"/>
    <row r="1908" ht="24.9" customHeight="1"/>
    <row r="1909" ht="24.9" customHeight="1"/>
    <row r="1910" ht="24.9" customHeight="1"/>
    <row r="1911" ht="24.9" customHeight="1"/>
    <row r="1912" ht="24.9" customHeight="1"/>
    <row r="1913" ht="24.9" customHeight="1"/>
    <row r="1914" ht="24.9" customHeight="1"/>
    <row r="1915" ht="24.9" customHeight="1"/>
    <row r="1916" ht="24.9" customHeight="1"/>
    <row r="1917" ht="24.9" customHeight="1"/>
    <row r="1918" ht="24.9" customHeight="1"/>
    <row r="1919" ht="24.9" customHeight="1"/>
    <row r="1920" ht="24.9" customHeight="1"/>
    <row r="1921" ht="24.9" customHeight="1"/>
    <row r="1922" ht="24.9" customHeight="1"/>
    <row r="1923" ht="24.9" customHeight="1"/>
    <row r="1924" ht="24.9" customHeight="1"/>
    <row r="1925" ht="24.9" customHeight="1"/>
    <row r="1926" ht="24.9" customHeight="1"/>
    <row r="1927" ht="24.9" customHeight="1"/>
    <row r="1928" ht="24.9" customHeight="1"/>
    <row r="1929" ht="24.9" customHeight="1"/>
    <row r="1930" ht="24.9" customHeight="1"/>
    <row r="1931" ht="24.9" customHeight="1"/>
    <row r="1932" ht="24.9" customHeight="1"/>
    <row r="1933" ht="24.9" customHeight="1"/>
    <row r="1934" ht="24.9" customHeight="1"/>
    <row r="1935" ht="24.9" customHeight="1"/>
    <row r="1936" ht="24.9" customHeight="1"/>
    <row r="1937" ht="24.9" customHeight="1"/>
    <row r="1938" ht="24.9" customHeight="1"/>
    <row r="1939" ht="24.9" customHeight="1"/>
    <row r="1940" ht="24.9" customHeight="1"/>
    <row r="1941" ht="24.9" customHeight="1"/>
    <row r="1942" ht="24.9" customHeight="1"/>
    <row r="1943" ht="24.9" customHeight="1"/>
    <row r="1944" ht="24.9" customHeight="1"/>
    <row r="1945" ht="24.9" customHeight="1"/>
    <row r="1946" ht="24.9" customHeight="1"/>
    <row r="1947" ht="24.9" customHeight="1"/>
    <row r="1948" ht="24.9" customHeight="1"/>
    <row r="1949" ht="24.9" customHeight="1"/>
    <row r="1950" ht="24.9" customHeight="1"/>
    <row r="1951" ht="24.9" customHeight="1"/>
    <row r="1952" ht="24.9" customHeight="1"/>
    <row r="1953" ht="24.9" customHeight="1"/>
    <row r="1954" ht="24.9" customHeight="1"/>
    <row r="1955" ht="24.9" customHeight="1"/>
    <row r="1956" ht="24.9" customHeight="1"/>
    <row r="1957" ht="24.9" customHeight="1"/>
    <row r="1958" ht="24.9" customHeight="1"/>
    <row r="1959" ht="24.9" customHeight="1"/>
    <row r="1960" ht="24.9" customHeight="1"/>
    <row r="1961" ht="24.9" customHeight="1"/>
    <row r="1962" ht="24.9" customHeight="1"/>
    <row r="1963" ht="24.9" customHeight="1"/>
    <row r="1964" ht="24.9" customHeight="1"/>
    <row r="1965" ht="24.9" customHeight="1"/>
    <row r="1966" ht="24.9" customHeight="1"/>
    <row r="1967" ht="24.9" customHeight="1"/>
    <row r="1968" ht="24.9" customHeight="1"/>
    <row r="1969" ht="24.9" customHeight="1"/>
    <row r="1970" ht="24.9" customHeight="1"/>
    <row r="1971" ht="24.9" customHeight="1"/>
    <row r="1972" ht="24.9" customHeight="1"/>
    <row r="1973" ht="24.9" customHeight="1"/>
    <row r="1974" ht="24.9" customHeight="1"/>
    <row r="1975" ht="24.9" customHeight="1"/>
    <row r="1976" ht="24.9" customHeight="1"/>
    <row r="1977" ht="24.9" customHeight="1"/>
    <row r="1978" ht="24.9" customHeight="1"/>
    <row r="1979" ht="24.9" customHeight="1"/>
    <row r="1980" ht="24.9" customHeight="1"/>
    <row r="1981" ht="24.9" customHeight="1"/>
    <row r="1982" ht="24.9" customHeight="1"/>
    <row r="1983" ht="24.9" customHeight="1"/>
    <row r="1984" ht="24.9" customHeight="1"/>
    <row r="1985" ht="24.9" customHeight="1"/>
    <row r="1986" ht="24.9" customHeight="1"/>
    <row r="1987" ht="24.9" customHeight="1"/>
    <row r="1988" ht="24.9" customHeight="1"/>
    <row r="1989" ht="24.9" customHeight="1"/>
    <row r="1990" ht="24.9" customHeight="1"/>
    <row r="1991" ht="24.9" customHeight="1"/>
    <row r="1992" ht="24.9" customHeight="1"/>
    <row r="1993" ht="24.9" customHeight="1"/>
    <row r="1994" ht="24.9" customHeight="1"/>
    <row r="1995" ht="24.9" customHeight="1"/>
    <row r="1996" ht="24.9" customHeight="1"/>
    <row r="1997" ht="24.9" customHeight="1"/>
    <row r="1998" ht="24.9" customHeight="1"/>
    <row r="1999" ht="24.9" customHeight="1"/>
    <row r="2000" ht="24.9" customHeight="1"/>
    <row r="2001" ht="24.9" customHeight="1"/>
    <row r="2002" ht="24.9" customHeight="1"/>
    <row r="2003" ht="24.9" customHeight="1"/>
    <row r="2004" ht="24.9" customHeight="1"/>
    <row r="2005" ht="24.9" customHeight="1"/>
    <row r="2006" ht="24.9" customHeight="1"/>
    <row r="2007" ht="24.9" customHeight="1"/>
    <row r="2008" ht="24.9" customHeight="1"/>
    <row r="2009" ht="24.9" customHeight="1"/>
    <row r="2010" ht="24.9" customHeight="1"/>
    <row r="2011" ht="24.9" customHeight="1"/>
    <row r="2012" ht="24.9" customHeight="1"/>
    <row r="2013" ht="24.9" customHeight="1"/>
    <row r="2014" ht="24.9" customHeight="1"/>
    <row r="2015" ht="24.9" customHeight="1"/>
    <row r="2016" ht="24.9" customHeight="1"/>
    <row r="2017" ht="24.9" customHeight="1"/>
    <row r="2018" ht="24.9" customHeight="1"/>
    <row r="2019" ht="24.9" customHeight="1"/>
    <row r="2020" ht="24.9" customHeight="1"/>
    <row r="2021" ht="24.9" customHeight="1"/>
    <row r="2022" ht="24.9" customHeight="1"/>
    <row r="2023" ht="24.9" customHeight="1"/>
    <row r="2024" ht="24.9" customHeight="1"/>
    <row r="2025" ht="24.9" customHeight="1"/>
    <row r="2026" ht="24.9" customHeight="1"/>
    <row r="2027" ht="24.9" customHeight="1"/>
    <row r="2028" ht="24.9" customHeight="1"/>
    <row r="2029" ht="24.9" customHeight="1"/>
    <row r="2030" ht="24.9" customHeight="1"/>
    <row r="2031" ht="24.9" customHeight="1"/>
    <row r="2032" ht="24.9" customHeight="1"/>
    <row r="2033" ht="24.9" customHeight="1"/>
    <row r="2034" ht="24.9" customHeight="1"/>
    <row r="2035" ht="24.9" customHeight="1"/>
    <row r="2036" ht="24.9" customHeight="1"/>
    <row r="2037" ht="24.9" customHeight="1"/>
    <row r="2038" ht="24.9" customHeight="1"/>
    <row r="2039" ht="24.9" customHeight="1"/>
    <row r="2040" ht="24.9" customHeight="1"/>
    <row r="2041" ht="24.9" customHeight="1"/>
    <row r="2042" ht="24.9" customHeight="1"/>
    <row r="2043" ht="24.9" customHeight="1"/>
    <row r="2044" ht="24.9" customHeight="1"/>
    <row r="2045" ht="24.9" customHeight="1"/>
    <row r="2046" ht="24.9" customHeight="1"/>
    <row r="2047" ht="24.9" customHeight="1"/>
    <row r="2048" ht="24.9" customHeight="1"/>
    <row r="2049" ht="24.9" customHeight="1"/>
    <row r="2050" ht="24.9" customHeight="1"/>
    <row r="2051" ht="24.9" customHeight="1"/>
    <row r="2052" ht="24.9" customHeight="1"/>
    <row r="2053" ht="24.9" customHeight="1"/>
    <row r="2054" ht="24.9" customHeight="1"/>
    <row r="2055" ht="24.9" customHeight="1"/>
    <row r="2056" ht="24.9" customHeight="1"/>
    <row r="2057" ht="24.9" customHeight="1"/>
    <row r="2058" ht="24.9" customHeight="1"/>
    <row r="2059" ht="24.9" customHeight="1"/>
    <row r="2060" ht="24.9" customHeight="1"/>
    <row r="2061" ht="24.9" customHeight="1"/>
    <row r="2062" ht="24.9" customHeight="1"/>
    <row r="2063" ht="24.9" customHeight="1"/>
    <row r="2064" ht="24.9" customHeight="1"/>
    <row r="2065" ht="24.9" customHeight="1"/>
    <row r="2066" ht="24.9" customHeight="1"/>
    <row r="2067" ht="24.9" customHeight="1"/>
    <row r="2068" ht="24.9" customHeight="1"/>
    <row r="2069" ht="24.9" customHeight="1"/>
    <row r="2070" ht="24.9" customHeight="1"/>
    <row r="2071" ht="24.9" customHeight="1"/>
    <row r="2072" ht="24.9" customHeight="1"/>
    <row r="2073" ht="24.9" customHeight="1"/>
    <row r="2074" ht="24.9" customHeight="1"/>
    <row r="2075" ht="24.9" customHeight="1"/>
    <row r="2076" ht="24.9" customHeight="1"/>
    <row r="2077" ht="24.9" customHeight="1"/>
    <row r="2078" ht="24.9" customHeight="1"/>
    <row r="2079" ht="24.9" customHeight="1"/>
    <row r="2080" ht="24.9" customHeight="1"/>
  </sheetData>
  <mergeCells count="3">
    <mergeCell ref="C3:C4"/>
    <mergeCell ref="C5:C9"/>
    <mergeCell ref="C11:C12"/>
  </mergeCells>
  <phoneticPr fontId="1"/>
  <hyperlinks>
    <hyperlink ref="Q4" r:id="rId1" location="/simsp/download" xr:uid="{DD8F658E-17EA-44E5-B7FE-BA544C67FD44}"/>
    <hyperlink ref="Q5" r:id="rId2" location="/simsp/trial" xr:uid="{7AE543A3-65D2-41AC-8272-A64C982B2DA0}"/>
    <hyperlink ref="Q6" r:id="rId3" location="/simsp/workshop" xr:uid="{DF0C4442-06E1-411D-AAB0-2FC65330A37C}"/>
    <hyperlink ref="Q7" r:id="rId4" location="/simsp/entry" xr:uid="{ECA6EE33-027B-4F32-BEAF-C6B1967D7089}"/>
  </hyperlinks>
  <pageMargins left="0.7" right="0.7" top="0.75" bottom="0.75" header="0.3" footer="0.3"/>
  <pageSetup paperSize="9" orientation="portrait" r:id="rId5"/>
  <drawing r:id="rId6"/>
  <legacyDrawing r:id="rId7"/>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FCB89-C906-4717-A8F9-0EAC952C444E}">
  <dimension ref="B2:E103"/>
  <sheetViews>
    <sheetView workbookViewId="0"/>
  </sheetViews>
  <sheetFormatPr defaultRowHeight="18"/>
  <sheetData>
    <row r="2" spans="2:5" s="176" customFormat="1" ht="24.6">
      <c r="B2" s="174" t="s">
        <v>228</v>
      </c>
      <c r="C2" s="175"/>
      <c r="D2" s="175"/>
      <c r="E2" s="175"/>
    </row>
    <row r="103" spans="2:5" s="176" customFormat="1" ht="24.6">
      <c r="B103" s="174" t="s">
        <v>444</v>
      </c>
      <c r="C103" s="175"/>
      <c r="D103" s="175"/>
      <c r="E103" s="175"/>
    </row>
  </sheetData>
  <phoneticPr fontId="1"/>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1E9ED-79CE-4DF3-A3C5-2CC20586F389}">
  <dimension ref="B1:M1808"/>
  <sheetViews>
    <sheetView zoomScale="55" zoomScaleNormal="55" workbookViewId="0">
      <pane xSplit="1" ySplit="12" topLeftCell="B13" activePane="bottomRight" state="frozen"/>
      <selection pane="topRight" activeCell="B1" sqref="B1"/>
      <selection pane="bottomLeft" activeCell="A13" sqref="A13"/>
      <selection pane="bottomRight" activeCell="H20" sqref="H20"/>
    </sheetView>
  </sheetViews>
  <sheetFormatPr defaultColWidth="9" defaultRowHeight="16.2"/>
  <cols>
    <col min="1" max="1" width="2.59765625" style="1" customWidth="1"/>
    <col min="2" max="2" width="4.69921875" style="1" customWidth="1"/>
    <col min="3" max="3" width="23.5" style="1" customWidth="1"/>
    <col min="4" max="4" width="23" style="1" bestFit="1" customWidth="1"/>
    <col min="5" max="5" width="31" style="1" customWidth="1"/>
    <col min="6" max="6" width="47" style="1" bestFit="1" customWidth="1"/>
    <col min="7" max="8" width="59.5" style="1" customWidth="1"/>
    <col min="9" max="9" width="14.19921875" style="1" bestFit="1" customWidth="1"/>
    <col min="10" max="10" width="10" style="1" bestFit="1" customWidth="1"/>
    <col min="11" max="11" width="20.59765625" style="1" customWidth="1"/>
    <col min="12" max="16384" width="9" style="1"/>
  </cols>
  <sheetData>
    <row r="1" spans="2:13" ht="27">
      <c r="B1" s="6" t="s">
        <v>554</v>
      </c>
    </row>
    <row r="2" spans="2:13" ht="9.9" customHeight="1">
      <c r="B2" s="6"/>
    </row>
    <row r="3" spans="2:13" ht="28.5" customHeight="1">
      <c r="C3" s="168"/>
      <c r="D3" s="3" t="s">
        <v>175</v>
      </c>
      <c r="E3" s="3" t="s">
        <v>176</v>
      </c>
      <c r="F3" s="3" t="s">
        <v>177</v>
      </c>
      <c r="G3" s="11" t="s">
        <v>178</v>
      </c>
      <c r="H3" s="11" t="s">
        <v>179</v>
      </c>
    </row>
    <row r="4" spans="2:13" ht="24.9" customHeight="1">
      <c r="C4" s="169"/>
      <c r="D4" s="3" t="s">
        <v>555</v>
      </c>
      <c r="E4" s="4" t="s">
        <v>165</v>
      </c>
      <c r="F4" s="17" t="s">
        <v>556</v>
      </c>
      <c r="G4" s="11" t="s">
        <v>213</v>
      </c>
      <c r="H4" s="2" t="s">
        <v>223</v>
      </c>
      <c r="L4" s="1" t="s">
        <v>181</v>
      </c>
      <c r="M4" s="1">
        <f>COUNTIF(J:J,L4)</f>
        <v>41</v>
      </c>
    </row>
    <row r="5" spans="2:13" ht="24.9" customHeight="1">
      <c r="C5" s="170" t="s">
        <v>183</v>
      </c>
      <c r="D5" s="3" t="s">
        <v>184</v>
      </c>
      <c r="E5" s="14"/>
      <c r="F5" s="51"/>
      <c r="G5" s="11" t="s">
        <v>214</v>
      </c>
      <c r="H5" s="2" t="s">
        <v>224</v>
      </c>
      <c r="L5" s="1" t="s">
        <v>182</v>
      </c>
      <c r="M5" s="1">
        <f>COUNTIF(J:J,L5)</f>
        <v>6</v>
      </c>
    </row>
    <row r="6" spans="2:13" ht="24.9" customHeight="1">
      <c r="C6" s="170"/>
      <c r="D6" s="3" t="s">
        <v>186</v>
      </c>
      <c r="E6" s="14"/>
      <c r="F6" s="51"/>
      <c r="G6" s="11" t="s">
        <v>215</v>
      </c>
      <c r="H6" s="2" t="s">
        <v>225</v>
      </c>
      <c r="I6" s="5"/>
      <c r="J6" s="5"/>
      <c r="K6" s="5"/>
      <c r="L6" s="5" t="s">
        <v>185</v>
      </c>
      <c r="M6" s="1">
        <f>COUNTIF(J:J,L6)</f>
        <v>1</v>
      </c>
    </row>
    <row r="7" spans="2:13" ht="24.9" customHeight="1">
      <c r="C7" s="170"/>
      <c r="D7" s="3" t="s">
        <v>188</v>
      </c>
      <c r="E7" s="4" t="s">
        <v>557</v>
      </c>
      <c r="F7" s="17" t="s">
        <v>558</v>
      </c>
      <c r="G7" s="11" t="s">
        <v>180</v>
      </c>
      <c r="H7" s="2" t="s">
        <v>559</v>
      </c>
      <c r="L7" s="5" t="s">
        <v>187</v>
      </c>
      <c r="M7" s="1">
        <f>COUNTIF(J:J,L7)</f>
        <v>0</v>
      </c>
    </row>
    <row r="8" spans="2:13" ht="24.9" customHeight="1">
      <c r="C8" s="170"/>
      <c r="D8" s="3" t="s">
        <v>189</v>
      </c>
      <c r="E8" s="14"/>
      <c r="F8" s="51"/>
      <c r="G8" s="11" t="s">
        <v>216</v>
      </c>
      <c r="H8" s="2" t="s">
        <v>560</v>
      </c>
      <c r="L8" s="1" t="s">
        <v>171</v>
      </c>
      <c r="M8" s="1">
        <f>SUM(M4:M7)</f>
        <v>48</v>
      </c>
    </row>
    <row r="9" spans="2:13" ht="24.9" customHeight="1">
      <c r="C9" s="170"/>
      <c r="D9" s="3"/>
      <c r="E9" s="4"/>
      <c r="F9" s="17"/>
      <c r="G9" s="11" t="s">
        <v>217</v>
      </c>
      <c r="H9" s="12" t="s">
        <v>195</v>
      </c>
    </row>
    <row r="10" spans="2:13" ht="24.9" customHeight="1">
      <c r="C10" s="3" t="s">
        <v>190</v>
      </c>
      <c r="D10" s="3" t="s">
        <v>191</v>
      </c>
      <c r="E10" s="14"/>
      <c r="F10" s="51"/>
      <c r="G10" s="1" t="s">
        <v>561</v>
      </c>
      <c r="H10" s="43" t="s">
        <v>562</v>
      </c>
    </row>
    <row r="11" spans="2:13" ht="24.9" customHeight="1">
      <c r="C11" s="170" t="s">
        <v>192</v>
      </c>
      <c r="D11" s="3" t="s">
        <v>193</v>
      </c>
      <c r="E11" s="14"/>
      <c r="F11" s="51"/>
      <c r="H11" s="104" t="s">
        <v>563</v>
      </c>
    </row>
    <row r="12" spans="2:13" ht="24.9" customHeight="1">
      <c r="C12" s="170"/>
      <c r="D12" s="3" t="s">
        <v>194</v>
      </c>
      <c r="E12" s="14"/>
      <c r="F12" s="13"/>
    </row>
    <row r="13" spans="2:13" ht="24.9" customHeight="1"/>
    <row r="14" spans="2:13" ht="24.9" customHeight="1">
      <c r="B14" s="8" t="s">
        <v>564</v>
      </c>
      <c r="C14" s="7"/>
      <c r="D14" s="7"/>
      <c r="E14" s="7"/>
    </row>
    <row r="15" spans="2:13" ht="24.9" customHeight="1">
      <c r="B15" s="9" t="s">
        <v>196</v>
      </c>
      <c r="C15" s="9" t="s">
        <v>197</v>
      </c>
      <c r="D15" s="9" t="s">
        <v>198</v>
      </c>
      <c r="E15" s="9" t="s">
        <v>199</v>
      </c>
      <c r="F15" s="9" t="s">
        <v>200</v>
      </c>
      <c r="G15" s="9" t="s">
        <v>201</v>
      </c>
      <c r="H15" s="9" t="s">
        <v>202</v>
      </c>
      <c r="I15" s="9" t="s">
        <v>203</v>
      </c>
      <c r="J15" s="9" t="s">
        <v>204</v>
      </c>
      <c r="K15" s="2" t="s">
        <v>90</v>
      </c>
    </row>
    <row r="16" spans="2:13" ht="34.200000000000003" customHeight="1">
      <c r="B16" s="2">
        <v>1</v>
      </c>
      <c r="C16" s="2" t="s">
        <v>565</v>
      </c>
      <c r="D16" s="2" t="s">
        <v>566</v>
      </c>
      <c r="E16" s="2" t="s">
        <v>423</v>
      </c>
      <c r="F16" s="2" t="s">
        <v>207</v>
      </c>
      <c r="G16" s="10" t="s">
        <v>514</v>
      </c>
      <c r="H16" s="2" t="s">
        <v>209</v>
      </c>
      <c r="I16" s="15">
        <v>45379</v>
      </c>
      <c r="J16" s="2" t="s">
        <v>181</v>
      </c>
      <c r="K16" s="2"/>
    </row>
    <row r="17" spans="2:12" ht="24.9" customHeight="1">
      <c r="B17" s="2">
        <v>2</v>
      </c>
      <c r="C17" s="2" t="s">
        <v>567</v>
      </c>
      <c r="D17" s="2" t="s">
        <v>566</v>
      </c>
      <c r="E17" s="2" t="s">
        <v>423</v>
      </c>
      <c r="F17" s="2" t="s">
        <v>210</v>
      </c>
      <c r="G17" s="2" t="s">
        <v>211</v>
      </c>
      <c r="H17" s="2" t="s">
        <v>425</v>
      </c>
      <c r="I17" s="15">
        <v>45379</v>
      </c>
      <c r="J17" s="2" t="s">
        <v>181</v>
      </c>
      <c r="K17" s="2"/>
    </row>
    <row r="18" spans="2:12" ht="24.9" customHeight="1">
      <c r="B18" s="2">
        <v>3</v>
      </c>
      <c r="C18" s="2" t="s">
        <v>567</v>
      </c>
      <c r="D18" s="2" t="s">
        <v>566</v>
      </c>
      <c r="E18" s="2" t="s">
        <v>568</v>
      </c>
      <c r="F18" s="2" t="s">
        <v>426</v>
      </c>
      <c r="G18" s="2" t="s">
        <v>515</v>
      </c>
      <c r="H18" s="10" t="s">
        <v>516</v>
      </c>
      <c r="I18" s="15">
        <v>45379</v>
      </c>
      <c r="J18" s="2" t="s">
        <v>181</v>
      </c>
      <c r="K18" s="2"/>
    </row>
    <row r="19" spans="2:12" ht="60" customHeight="1">
      <c r="B19" s="2">
        <v>4</v>
      </c>
      <c r="C19" s="2" t="s">
        <v>567</v>
      </c>
      <c r="D19" s="2" t="s">
        <v>566</v>
      </c>
      <c r="E19" s="2" t="s">
        <v>568</v>
      </c>
      <c r="F19" s="2" t="s">
        <v>569</v>
      </c>
      <c r="G19" s="2" t="s">
        <v>570</v>
      </c>
      <c r="H19" s="10" t="s">
        <v>571</v>
      </c>
      <c r="I19" s="15">
        <v>45379</v>
      </c>
      <c r="J19" s="2" t="s">
        <v>181</v>
      </c>
      <c r="K19" s="2"/>
    </row>
    <row r="20" spans="2:12" ht="35.4" customHeight="1">
      <c r="B20" s="2">
        <v>5</v>
      </c>
      <c r="C20" s="2" t="s">
        <v>567</v>
      </c>
      <c r="D20" s="2" t="s">
        <v>566</v>
      </c>
      <c r="E20" s="2" t="s">
        <v>568</v>
      </c>
      <c r="F20" s="2" t="s">
        <v>572</v>
      </c>
      <c r="G20" s="2" t="s">
        <v>573</v>
      </c>
      <c r="H20" s="10" t="s">
        <v>574</v>
      </c>
      <c r="I20" s="15">
        <v>45379</v>
      </c>
      <c r="J20" s="2" t="s">
        <v>181</v>
      </c>
      <c r="K20" s="2"/>
    </row>
    <row r="21" spans="2:12" ht="81.599999999999994" customHeight="1">
      <c r="B21" s="2">
        <v>6</v>
      </c>
      <c r="C21" s="2" t="s">
        <v>567</v>
      </c>
      <c r="D21" s="2" t="s">
        <v>566</v>
      </c>
      <c r="E21" s="2" t="s">
        <v>568</v>
      </c>
      <c r="F21" s="2" t="s">
        <v>575</v>
      </c>
      <c r="G21" s="2" t="s">
        <v>576</v>
      </c>
      <c r="H21" s="10" t="s">
        <v>577</v>
      </c>
      <c r="I21" s="15">
        <v>45379</v>
      </c>
      <c r="J21" s="2" t="s">
        <v>181</v>
      </c>
      <c r="K21" s="2"/>
    </row>
    <row r="22" spans="2:12" ht="20.399999999999999" customHeight="1">
      <c r="B22" s="2">
        <v>7</v>
      </c>
      <c r="C22" s="2" t="s">
        <v>567</v>
      </c>
      <c r="D22" s="2" t="s">
        <v>566</v>
      </c>
      <c r="E22" s="2" t="s">
        <v>568</v>
      </c>
      <c r="F22" s="2" t="s">
        <v>578</v>
      </c>
      <c r="G22" s="2" t="s">
        <v>579</v>
      </c>
      <c r="H22" s="10" t="s">
        <v>580</v>
      </c>
      <c r="I22" s="15">
        <v>45379</v>
      </c>
      <c r="J22" s="2" t="s">
        <v>181</v>
      </c>
      <c r="K22" s="2"/>
      <c r="L22" s="1" t="s">
        <v>581</v>
      </c>
    </row>
    <row r="23" spans="2:12" ht="48.6">
      <c r="B23" s="2">
        <v>8</v>
      </c>
      <c r="C23" s="2" t="s">
        <v>567</v>
      </c>
      <c r="D23" s="2" t="s">
        <v>566</v>
      </c>
      <c r="E23" s="2" t="s">
        <v>568</v>
      </c>
      <c r="F23" s="2" t="s">
        <v>582</v>
      </c>
      <c r="G23" s="10" t="s">
        <v>583</v>
      </c>
      <c r="H23" s="10" t="s">
        <v>584</v>
      </c>
      <c r="I23" s="15">
        <v>45379</v>
      </c>
      <c r="J23" s="2" t="s">
        <v>181</v>
      </c>
      <c r="K23" s="2"/>
      <c r="L23" s="1" t="s">
        <v>585</v>
      </c>
    </row>
    <row r="24" spans="2:12" ht="52.95" customHeight="1">
      <c r="B24" s="2">
        <v>9</v>
      </c>
      <c r="C24" s="2" t="s">
        <v>567</v>
      </c>
      <c r="D24" s="2" t="s">
        <v>566</v>
      </c>
      <c r="E24" s="2" t="s">
        <v>568</v>
      </c>
      <c r="F24" s="2" t="s">
        <v>586</v>
      </c>
      <c r="G24" s="2" t="s">
        <v>587</v>
      </c>
      <c r="H24" s="10" t="s">
        <v>588</v>
      </c>
      <c r="I24" s="15">
        <v>45379</v>
      </c>
      <c r="J24" s="2" t="s">
        <v>181</v>
      </c>
      <c r="K24" s="2"/>
    </row>
    <row r="25" spans="2:12" ht="81.599999999999994" customHeight="1">
      <c r="B25" s="2">
        <v>10</v>
      </c>
      <c r="C25" s="2" t="s">
        <v>567</v>
      </c>
      <c r="D25" s="2" t="s">
        <v>566</v>
      </c>
      <c r="E25" s="2" t="s">
        <v>568</v>
      </c>
      <c r="F25" s="2" t="s">
        <v>589</v>
      </c>
      <c r="G25" s="2" t="s">
        <v>590</v>
      </c>
      <c r="H25" s="10" t="s">
        <v>591</v>
      </c>
      <c r="I25" s="15">
        <v>45379</v>
      </c>
      <c r="J25" s="2" t="s">
        <v>185</v>
      </c>
      <c r="K25" s="2"/>
      <c r="L25" s="1" t="s">
        <v>592</v>
      </c>
    </row>
    <row r="26" spans="2:12" ht="20.399999999999999" customHeight="1">
      <c r="B26" s="2"/>
      <c r="C26" s="2"/>
      <c r="D26" s="2"/>
      <c r="E26" s="2"/>
      <c r="F26" s="2"/>
      <c r="G26" s="2"/>
      <c r="H26" s="10"/>
      <c r="I26" s="2"/>
      <c r="J26" s="2"/>
      <c r="K26" s="2"/>
    </row>
    <row r="27" spans="2:12" ht="24.9" customHeight="1">
      <c r="B27" s="8" t="s">
        <v>593</v>
      </c>
      <c r="C27" s="7"/>
      <c r="D27" s="7"/>
      <c r="E27" s="7"/>
    </row>
    <row r="28" spans="2:12" ht="24.9" customHeight="1">
      <c r="B28" s="9" t="s">
        <v>196</v>
      </c>
      <c r="C28" s="9" t="s">
        <v>197</v>
      </c>
      <c r="D28" s="9" t="s">
        <v>198</v>
      </c>
      <c r="E28" s="9" t="s">
        <v>199</v>
      </c>
      <c r="F28" s="9" t="s">
        <v>200</v>
      </c>
      <c r="G28" s="9" t="s">
        <v>201</v>
      </c>
      <c r="H28" s="9" t="s">
        <v>202</v>
      </c>
      <c r="I28" s="9" t="s">
        <v>203</v>
      </c>
      <c r="J28" s="9" t="s">
        <v>204</v>
      </c>
      <c r="K28" s="2" t="s">
        <v>90</v>
      </c>
    </row>
    <row r="29" spans="2:12" ht="24.9" customHeight="1">
      <c r="B29" s="2">
        <v>11</v>
      </c>
      <c r="C29" s="2" t="s">
        <v>219</v>
      </c>
      <c r="D29" s="2" t="s">
        <v>593</v>
      </c>
      <c r="E29" s="2" t="s">
        <v>206</v>
      </c>
      <c r="F29" s="2" t="s">
        <v>207</v>
      </c>
      <c r="G29" s="2" t="s">
        <v>208</v>
      </c>
      <c r="H29" s="2" t="s">
        <v>209</v>
      </c>
      <c r="I29" s="15">
        <v>45379</v>
      </c>
      <c r="J29" s="2" t="s">
        <v>181</v>
      </c>
      <c r="K29" s="2"/>
    </row>
    <row r="30" spans="2:12" ht="24.9" customHeight="1">
      <c r="B30" s="2">
        <v>12</v>
      </c>
      <c r="C30" s="2" t="s">
        <v>219</v>
      </c>
      <c r="D30" s="2" t="s">
        <v>593</v>
      </c>
      <c r="E30" s="2" t="s">
        <v>206</v>
      </c>
      <c r="F30" s="2" t="s">
        <v>210</v>
      </c>
      <c r="G30" s="2" t="s">
        <v>211</v>
      </c>
      <c r="H30" s="2" t="s">
        <v>212</v>
      </c>
      <c r="I30" s="15">
        <v>45379</v>
      </c>
      <c r="J30" s="2" t="s">
        <v>181</v>
      </c>
      <c r="K30" s="2"/>
    </row>
    <row r="31" spans="2:12" ht="36.6" customHeight="1">
      <c r="B31" s="2">
        <v>13</v>
      </c>
      <c r="C31" s="2" t="s">
        <v>219</v>
      </c>
      <c r="D31" s="2" t="s">
        <v>593</v>
      </c>
      <c r="E31" s="2" t="s">
        <v>206</v>
      </c>
      <c r="F31" s="2" t="s">
        <v>594</v>
      </c>
      <c r="G31" s="2" t="s">
        <v>595</v>
      </c>
      <c r="H31" s="10" t="s">
        <v>596</v>
      </c>
      <c r="I31" s="15">
        <v>45379</v>
      </c>
      <c r="J31" s="2" t="s">
        <v>181</v>
      </c>
      <c r="K31" s="2"/>
    </row>
    <row r="32" spans="2:12" ht="24.9" customHeight="1">
      <c r="B32" s="2">
        <v>14</v>
      </c>
      <c r="C32" s="2" t="s">
        <v>219</v>
      </c>
      <c r="D32" s="2" t="s">
        <v>593</v>
      </c>
      <c r="E32" s="2" t="s">
        <v>206</v>
      </c>
      <c r="F32" s="2" t="s">
        <v>597</v>
      </c>
      <c r="G32" s="2" t="s">
        <v>598</v>
      </c>
      <c r="H32" s="10" t="s">
        <v>599</v>
      </c>
      <c r="I32" s="15">
        <v>45379</v>
      </c>
      <c r="J32" s="2" t="s">
        <v>181</v>
      </c>
      <c r="K32" s="2"/>
    </row>
    <row r="33" spans="2:12" ht="18.600000000000001" customHeight="1">
      <c r="B33" s="2">
        <v>15</v>
      </c>
      <c r="C33" s="2" t="s">
        <v>219</v>
      </c>
      <c r="D33" s="2" t="s">
        <v>593</v>
      </c>
      <c r="E33" s="2" t="s">
        <v>206</v>
      </c>
      <c r="F33" s="2" t="s">
        <v>600</v>
      </c>
      <c r="G33" s="10" t="s">
        <v>601</v>
      </c>
      <c r="H33" s="10" t="s">
        <v>602</v>
      </c>
      <c r="I33" s="15">
        <v>45379</v>
      </c>
      <c r="J33" s="2" t="s">
        <v>181</v>
      </c>
      <c r="K33" s="2"/>
    </row>
    <row r="34" spans="2:12" ht="20.399999999999999" customHeight="1">
      <c r="B34" s="2">
        <v>16</v>
      </c>
      <c r="C34" s="2" t="s">
        <v>219</v>
      </c>
      <c r="D34" s="2" t="s">
        <v>593</v>
      </c>
      <c r="E34" s="16" t="s">
        <v>205</v>
      </c>
      <c r="F34" s="16" t="s">
        <v>603</v>
      </c>
      <c r="G34" s="19" t="s">
        <v>604</v>
      </c>
      <c r="H34" s="19" t="s">
        <v>605</v>
      </c>
      <c r="I34" s="46">
        <v>45379</v>
      </c>
      <c r="J34" s="2" t="s">
        <v>181</v>
      </c>
      <c r="K34" s="2"/>
    </row>
    <row r="35" spans="2:12" ht="20.399999999999999" customHeight="1">
      <c r="B35" s="2">
        <v>17</v>
      </c>
      <c r="C35" s="2" t="s">
        <v>219</v>
      </c>
      <c r="D35" s="2" t="s">
        <v>593</v>
      </c>
      <c r="E35" s="2" t="s">
        <v>206</v>
      </c>
      <c r="F35" s="2" t="s">
        <v>597</v>
      </c>
      <c r="G35" s="2" t="s">
        <v>598</v>
      </c>
      <c r="H35" s="10" t="s">
        <v>599</v>
      </c>
      <c r="I35" s="46">
        <v>45379</v>
      </c>
      <c r="J35" s="2" t="s">
        <v>181</v>
      </c>
      <c r="K35" s="2"/>
    </row>
    <row r="36" spans="2:12" ht="20.399999999999999" customHeight="1">
      <c r="B36" s="2">
        <v>18</v>
      </c>
      <c r="C36" s="2" t="s">
        <v>219</v>
      </c>
      <c r="D36" s="2" t="s">
        <v>593</v>
      </c>
      <c r="E36" s="2" t="s">
        <v>206</v>
      </c>
      <c r="F36" s="2" t="s">
        <v>606</v>
      </c>
      <c r="G36" s="10" t="s">
        <v>607</v>
      </c>
      <c r="H36" s="2" t="s">
        <v>608</v>
      </c>
      <c r="I36" s="46">
        <v>45379</v>
      </c>
      <c r="J36" s="2" t="s">
        <v>181</v>
      </c>
      <c r="K36" s="2"/>
    </row>
    <row r="37" spans="2:12" ht="20.399999999999999" customHeight="1">
      <c r="B37" s="2"/>
      <c r="C37" s="2"/>
      <c r="D37" s="2"/>
      <c r="E37" s="2"/>
      <c r="F37" s="2"/>
      <c r="G37" s="2"/>
      <c r="H37" s="2"/>
      <c r="I37" s="2"/>
      <c r="J37" s="2"/>
      <c r="K37" s="2"/>
    </row>
    <row r="38" spans="2:12" ht="24.9" customHeight="1"/>
    <row r="39" spans="2:12" ht="24.9" customHeight="1">
      <c r="B39" s="8" t="s">
        <v>609</v>
      </c>
      <c r="C39" s="7"/>
      <c r="D39" s="7"/>
      <c r="E39" s="7"/>
    </row>
    <row r="40" spans="2:12" ht="24.9" customHeight="1">
      <c r="B40" s="9" t="s">
        <v>196</v>
      </c>
      <c r="C40" s="9" t="s">
        <v>197</v>
      </c>
      <c r="D40" s="9" t="s">
        <v>198</v>
      </c>
      <c r="E40" s="9" t="s">
        <v>199</v>
      </c>
      <c r="F40" s="9" t="s">
        <v>200</v>
      </c>
      <c r="G40" s="9" t="s">
        <v>201</v>
      </c>
      <c r="H40" s="9" t="s">
        <v>202</v>
      </c>
      <c r="I40" s="9" t="s">
        <v>203</v>
      </c>
      <c r="J40" s="9" t="s">
        <v>204</v>
      </c>
      <c r="K40" s="2" t="s">
        <v>90</v>
      </c>
    </row>
    <row r="41" spans="2:12" ht="34.200000000000003" customHeight="1">
      <c r="B41" s="2">
        <v>19</v>
      </c>
      <c r="C41" s="2" t="s">
        <v>222</v>
      </c>
      <c r="D41" s="2" t="s">
        <v>609</v>
      </c>
      <c r="E41" s="2" t="s">
        <v>423</v>
      </c>
      <c r="F41" s="2" t="s">
        <v>207</v>
      </c>
      <c r="G41" s="10" t="s">
        <v>514</v>
      </c>
      <c r="H41" s="2" t="s">
        <v>209</v>
      </c>
      <c r="I41" s="15">
        <v>45379</v>
      </c>
      <c r="J41" s="2" t="s">
        <v>181</v>
      </c>
      <c r="K41" s="2"/>
    </row>
    <row r="42" spans="2:12" ht="24.9" customHeight="1">
      <c r="B42" s="2">
        <v>20</v>
      </c>
      <c r="C42" s="2" t="s">
        <v>222</v>
      </c>
      <c r="D42" s="2" t="s">
        <v>609</v>
      </c>
      <c r="E42" s="2" t="s">
        <v>423</v>
      </c>
      <c r="F42" s="2" t="s">
        <v>210</v>
      </c>
      <c r="G42" s="2" t="s">
        <v>211</v>
      </c>
      <c r="H42" s="2" t="s">
        <v>425</v>
      </c>
      <c r="I42" s="15">
        <v>45379</v>
      </c>
      <c r="J42" s="2" t="s">
        <v>181</v>
      </c>
      <c r="K42" s="2"/>
    </row>
    <row r="43" spans="2:12" ht="24.9" customHeight="1">
      <c r="B43" s="2">
        <v>21</v>
      </c>
      <c r="C43" s="2" t="s">
        <v>222</v>
      </c>
      <c r="D43" s="2" t="s">
        <v>609</v>
      </c>
      <c r="E43" s="2" t="s">
        <v>568</v>
      </c>
      <c r="F43" s="2" t="s">
        <v>426</v>
      </c>
      <c r="G43" s="2" t="s">
        <v>515</v>
      </c>
      <c r="H43" s="10" t="s">
        <v>516</v>
      </c>
      <c r="I43" s="15">
        <v>45379</v>
      </c>
      <c r="J43" s="2" t="s">
        <v>181</v>
      </c>
      <c r="K43" s="2"/>
    </row>
    <row r="44" spans="2:12" ht="24.9" customHeight="1">
      <c r="B44" s="2">
        <v>22</v>
      </c>
      <c r="C44" s="2" t="s">
        <v>222</v>
      </c>
      <c r="D44" s="2" t="s">
        <v>609</v>
      </c>
      <c r="E44" s="2" t="s">
        <v>428</v>
      </c>
      <c r="F44" s="2" t="s">
        <v>610</v>
      </c>
      <c r="G44" s="2" t="s">
        <v>611</v>
      </c>
      <c r="H44" s="10" t="s">
        <v>612</v>
      </c>
      <c r="I44" s="15">
        <v>45379</v>
      </c>
      <c r="J44" s="2" t="s">
        <v>181</v>
      </c>
      <c r="K44" s="2"/>
    </row>
    <row r="45" spans="2:12" ht="34.950000000000003" customHeight="1">
      <c r="B45" s="2">
        <v>23</v>
      </c>
      <c r="C45" s="2" t="s">
        <v>222</v>
      </c>
      <c r="D45" s="2" t="s">
        <v>509</v>
      </c>
      <c r="E45" s="2" t="s">
        <v>428</v>
      </c>
      <c r="F45" s="2" t="s">
        <v>290</v>
      </c>
      <c r="G45" s="10" t="s">
        <v>291</v>
      </c>
      <c r="H45" s="10" t="s">
        <v>613</v>
      </c>
      <c r="I45" s="15">
        <v>45380</v>
      </c>
      <c r="J45" s="2" t="s">
        <v>181</v>
      </c>
      <c r="K45" s="2"/>
    </row>
    <row r="46" spans="2:12" ht="36.6" customHeight="1">
      <c r="B46" s="2">
        <v>24</v>
      </c>
      <c r="C46" s="2" t="s">
        <v>222</v>
      </c>
      <c r="D46" s="2" t="s">
        <v>509</v>
      </c>
      <c r="E46" s="2" t="s">
        <v>428</v>
      </c>
      <c r="F46" s="2" t="s">
        <v>293</v>
      </c>
      <c r="G46" s="10" t="s">
        <v>294</v>
      </c>
      <c r="H46" s="10" t="s">
        <v>614</v>
      </c>
      <c r="I46" s="15">
        <v>45380</v>
      </c>
      <c r="J46" s="2" t="s">
        <v>181</v>
      </c>
      <c r="K46" s="2"/>
    </row>
    <row r="47" spans="2:12" ht="37.200000000000003" customHeight="1">
      <c r="B47" s="2">
        <v>25</v>
      </c>
      <c r="C47" s="2" t="s">
        <v>222</v>
      </c>
      <c r="D47" s="2" t="s">
        <v>509</v>
      </c>
      <c r="E47" s="2" t="s">
        <v>428</v>
      </c>
      <c r="F47" s="2" t="s">
        <v>296</v>
      </c>
      <c r="G47" s="10" t="s">
        <v>297</v>
      </c>
      <c r="H47" s="10" t="s">
        <v>615</v>
      </c>
      <c r="I47" s="15">
        <v>45380</v>
      </c>
      <c r="J47" s="2" t="s">
        <v>182</v>
      </c>
      <c r="K47" s="2"/>
      <c r="L47" s="1" t="s">
        <v>616</v>
      </c>
    </row>
    <row r="48" spans="2:12" ht="34.950000000000003" customHeight="1">
      <c r="B48" s="2">
        <v>26</v>
      </c>
      <c r="C48" s="2" t="s">
        <v>222</v>
      </c>
      <c r="D48" s="2" t="s">
        <v>509</v>
      </c>
      <c r="E48" s="2" t="s">
        <v>428</v>
      </c>
      <c r="F48" s="2" t="s">
        <v>299</v>
      </c>
      <c r="G48" s="10" t="s">
        <v>300</v>
      </c>
      <c r="H48" s="10" t="s">
        <v>617</v>
      </c>
      <c r="I48" s="15">
        <v>45380</v>
      </c>
      <c r="J48" s="2" t="s">
        <v>182</v>
      </c>
      <c r="K48" s="2"/>
      <c r="L48" s="1" t="s">
        <v>618</v>
      </c>
    </row>
    <row r="49" spans="2:11" ht="20.399999999999999" customHeight="1">
      <c r="B49" s="2"/>
      <c r="C49" s="2"/>
      <c r="D49" s="2"/>
      <c r="E49" s="2"/>
      <c r="F49" s="2"/>
      <c r="G49" s="2"/>
      <c r="H49" s="2"/>
      <c r="I49" s="2"/>
      <c r="J49" s="2"/>
      <c r="K49" s="2"/>
    </row>
    <row r="50" spans="2:11" ht="24.9" customHeight="1"/>
    <row r="51" spans="2:11" ht="24.9" customHeight="1">
      <c r="B51" s="8" t="s">
        <v>619</v>
      </c>
      <c r="C51" s="7"/>
      <c r="D51" s="7"/>
      <c r="E51" s="7"/>
    </row>
    <row r="52" spans="2:11" ht="24.9" customHeight="1">
      <c r="B52" s="9" t="s">
        <v>196</v>
      </c>
      <c r="C52" s="9" t="s">
        <v>197</v>
      </c>
      <c r="D52" s="9" t="s">
        <v>198</v>
      </c>
      <c r="E52" s="9" t="s">
        <v>199</v>
      </c>
      <c r="F52" s="9" t="s">
        <v>200</v>
      </c>
      <c r="G52" s="9" t="s">
        <v>201</v>
      </c>
      <c r="H52" s="9" t="s">
        <v>202</v>
      </c>
      <c r="I52" s="9" t="s">
        <v>203</v>
      </c>
      <c r="J52" s="9" t="s">
        <v>204</v>
      </c>
      <c r="K52" s="2" t="s">
        <v>90</v>
      </c>
    </row>
    <row r="53" spans="2:11" ht="31.2" customHeight="1">
      <c r="B53" s="2">
        <v>27</v>
      </c>
      <c r="C53" s="2" t="s">
        <v>565</v>
      </c>
      <c r="D53" s="2" t="s">
        <v>566</v>
      </c>
      <c r="E53" s="2" t="s">
        <v>423</v>
      </c>
      <c r="F53" s="2" t="s">
        <v>207</v>
      </c>
      <c r="G53" s="10" t="s">
        <v>514</v>
      </c>
      <c r="H53" s="2" t="s">
        <v>209</v>
      </c>
      <c r="I53" s="15">
        <v>45384</v>
      </c>
      <c r="J53" s="2" t="s">
        <v>181</v>
      </c>
      <c r="K53" s="2"/>
    </row>
    <row r="54" spans="2:11" ht="24.9" customHeight="1">
      <c r="B54" s="2">
        <v>28</v>
      </c>
      <c r="C54" s="2" t="s">
        <v>567</v>
      </c>
      <c r="D54" s="2" t="s">
        <v>566</v>
      </c>
      <c r="E54" s="2" t="s">
        <v>423</v>
      </c>
      <c r="F54" s="2" t="s">
        <v>210</v>
      </c>
      <c r="G54" s="2" t="s">
        <v>211</v>
      </c>
      <c r="H54" s="2" t="s">
        <v>425</v>
      </c>
      <c r="I54" s="15">
        <v>45384</v>
      </c>
      <c r="J54" s="2" t="s">
        <v>181</v>
      </c>
      <c r="K54" s="2"/>
    </row>
    <row r="55" spans="2:11" ht="24.9" customHeight="1">
      <c r="B55" s="2">
        <v>29</v>
      </c>
      <c r="C55" s="2" t="s">
        <v>567</v>
      </c>
      <c r="D55" s="2" t="s">
        <v>566</v>
      </c>
      <c r="E55" s="2" t="s">
        <v>568</v>
      </c>
      <c r="F55" s="2" t="s">
        <v>426</v>
      </c>
      <c r="G55" s="2" t="s">
        <v>515</v>
      </c>
      <c r="H55" s="10" t="s">
        <v>516</v>
      </c>
      <c r="I55" s="15">
        <v>45384</v>
      </c>
      <c r="J55" s="2" t="s">
        <v>181</v>
      </c>
      <c r="K55" s="2"/>
    </row>
    <row r="56" spans="2:11" ht="25.95" customHeight="1">
      <c r="B56" s="2">
        <v>30</v>
      </c>
      <c r="C56" s="2" t="s">
        <v>567</v>
      </c>
      <c r="D56" s="2" t="s">
        <v>566</v>
      </c>
      <c r="E56" s="2" t="s">
        <v>568</v>
      </c>
      <c r="F56" s="2" t="s">
        <v>569</v>
      </c>
      <c r="G56" s="2" t="s">
        <v>570</v>
      </c>
      <c r="H56" s="10" t="s">
        <v>620</v>
      </c>
      <c r="I56" s="15">
        <v>45384</v>
      </c>
      <c r="J56" s="2" t="s">
        <v>181</v>
      </c>
      <c r="K56" s="2"/>
    </row>
    <row r="57" spans="2:11" ht="42.6" customHeight="1">
      <c r="B57" s="2">
        <v>31</v>
      </c>
      <c r="C57" s="2" t="s">
        <v>567</v>
      </c>
      <c r="D57" s="2" t="s">
        <v>566</v>
      </c>
      <c r="E57" s="2" t="s">
        <v>568</v>
      </c>
      <c r="F57" s="2" t="s">
        <v>621</v>
      </c>
      <c r="G57" s="2" t="s">
        <v>622</v>
      </c>
      <c r="H57" s="10" t="s">
        <v>623</v>
      </c>
      <c r="I57" s="15">
        <v>45384</v>
      </c>
      <c r="J57" s="2" t="s">
        <v>181</v>
      </c>
      <c r="K57" s="2"/>
    </row>
    <row r="58" spans="2:11" ht="57.6" customHeight="1">
      <c r="B58" s="2">
        <v>32</v>
      </c>
      <c r="C58" s="2" t="s">
        <v>567</v>
      </c>
      <c r="D58" s="2" t="s">
        <v>566</v>
      </c>
      <c r="E58" s="2" t="s">
        <v>568</v>
      </c>
      <c r="F58" s="2" t="s">
        <v>586</v>
      </c>
      <c r="G58" s="2" t="s">
        <v>587</v>
      </c>
      <c r="H58" s="10" t="s">
        <v>624</v>
      </c>
      <c r="I58" s="15">
        <v>45384</v>
      </c>
      <c r="J58" s="2" t="s">
        <v>181</v>
      </c>
      <c r="K58" s="2"/>
    </row>
    <row r="59" spans="2:11" ht="89.4" customHeight="1">
      <c r="B59" s="2">
        <v>33</v>
      </c>
      <c r="C59" s="2" t="s">
        <v>567</v>
      </c>
      <c r="D59" s="2" t="s">
        <v>566</v>
      </c>
      <c r="E59" s="2" t="s">
        <v>568</v>
      </c>
      <c r="F59" s="2" t="s">
        <v>589</v>
      </c>
      <c r="G59" s="2" t="s">
        <v>590</v>
      </c>
      <c r="H59" s="10" t="s">
        <v>591</v>
      </c>
      <c r="I59" s="15">
        <v>45384</v>
      </c>
      <c r="J59" s="2" t="s">
        <v>181</v>
      </c>
      <c r="K59" s="2"/>
    </row>
    <row r="60" spans="2:11" ht="24.9" customHeight="1">
      <c r="B60" s="2"/>
      <c r="C60" s="2"/>
      <c r="D60" s="2"/>
      <c r="E60" s="2"/>
      <c r="F60" s="2"/>
      <c r="G60" s="2"/>
      <c r="H60" s="10"/>
      <c r="I60" s="2"/>
      <c r="J60" s="2"/>
      <c r="K60" s="2"/>
    </row>
    <row r="61" spans="2:11" ht="24.9" customHeight="1">
      <c r="B61" s="8" t="s">
        <v>625</v>
      </c>
      <c r="C61" s="7"/>
      <c r="D61" s="7"/>
      <c r="E61" s="7"/>
    </row>
    <row r="62" spans="2:11" ht="24.9" customHeight="1">
      <c r="B62" s="9" t="s">
        <v>196</v>
      </c>
      <c r="C62" s="9" t="s">
        <v>197</v>
      </c>
      <c r="D62" s="9" t="s">
        <v>198</v>
      </c>
      <c r="E62" s="9" t="s">
        <v>199</v>
      </c>
      <c r="F62" s="9" t="s">
        <v>200</v>
      </c>
      <c r="G62" s="9" t="s">
        <v>201</v>
      </c>
      <c r="H62" s="9" t="s">
        <v>202</v>
      </c>
      <c r="I62" s="9" t="s">
        <v>203</v>
      </c>
      <c r="J62" s="9" t="s">
        <v>204</v>
      </c>
      <c r="K62" s="2" t="s">
        <v>90</v>
      </c>
    </row>
    <row r="63" spans="2:11" ht="24.9" customHeight="1">
      <c r="B63" s="2">
        <v>34</v>
      </c>
      <c r="C63" s="2" t="s">
        <v>219</v>
      </c>
      <c r="D63" s="2" t="s">
        <v>593</v>
      </c>
      <c r="E63" s="2" t="s">
        <v>206</v>
      </c>
      <c r="F63" s="2" t="s">
        <v>207</v>
      </c>
      <c r="G63" s="2" t="s">
        <v>208</v>
      </c>
      <c r="H63" s="2" t="s">
        <v>209</v>
      </c>
      <c r="I63" s="15">
        <v>45384</v>
      </c>
      <c r="J63" s="2" t="s">
        <v>181</v>
      </c>
      <c r="K63" s="2"/>
    </row>
    <row r="64" spans="2:11" ht="24.9" customHeight="1">
      <c r="B64" s="2">
        <v>35</v>
      </c>
      <c r="C64" s="2" t="s">
        <v>219</v>
      </c>
      <c r="D64" s="2" t="s">
        <v>593</v>
      </c>
      <c r="E64" s="2" t="s">
        <v>206</v>
      </c>
      <c r="F64" s="2" t="s">
        <v>210</v>
      </c>
      <c r="G64" s="2" t="s">
        <v>211</v>
      </c>
      <c r="H64" s="2" t="s">
        <v>212</v>
      </c>
      <c r="I64" s="15">
        <v>45384</v>
      </c>
      <c r="J64" s="2" t="s">
        <v>181</v>
      </c>
      <c r="K64" s="2"/>
    </row>
    <row r="65" spans="2:12" ht="39" customHeight="1">
      <c r="B65" s="2">
        <v>36</v>
      </c>
      <c r="C65" s="2" t="s">
        <v>219</v>
      </c>
      <c r="D65" s="2" t="s">
        <v>593</v>
      </c>
      <c r="E65" s="2" t="s">
        <v>206</v>
      </c>
      <c r="F65" s="2" t="s">
        <v>594</v>
      </c>
      <c r="G65" s="2" t="s">
        <v>595</v>
      </c>
      <c r="H65" s="10" t="s">
        <v>596</v>
      </c>
      <c r="I65" s="15">
        <v>45384</v>
      </c>
      <c r="J65" s="2" t="s">
        <v>181</v>
      </c>
      <c r="K65" s="2"/>
    </row>
    <row r="66" spans="2:12" ht="24.9" customHeight="1">
      <c r="B66" s="2">
        <v>37</v>
      </c>
      <c r="C66" s="2" t="s">
        <v>219</v>
      </c>
      <c r="D66" s="2" t="s">
        <v>593</v>
      </c>
      <c r="E66" s="2" t="s">
        <v>206</v>
      </c>
      <c r="F66" s="2" t="s">
        <v>597</v>
      </c>
      <c r="G66" s="2" t="s">
        <v>598</v>
      </c>
      <c r="H66" s="10" t="s">
        <v>599</v>
      </c>
      <c r="I66" s="15">
        <v>45384</v>
      </c>
      <c r="J66" s="2" t="s">
        <v>181</v>
      </c>
      <c r="K66" s="2"/>
    </row>
    <row r="67" spans="2:12" ht="24.9" customHeight="1">
      <c r="B67" s="2">
        <v>38</v>
      </c>
      <c r="C67" s="2" t="s">
        <v>219</v>
      </c>
      <c r="D67" s="2" t="s">
        <v>593</v>
      </c>
      <c r="E67" s="16" t="s">
        <v>205</v>
      </c>
      <c r="F67" s="16" t="s">
        <v>626</v>
      </c>
      <c r="G67" s="19" t="s">
        <v>627</v>
      </c>
      <c r="H67" s="19" t="s">
        <v>628</v>
      </c>
      <c r="I67" s="15">
        <v>45384</v>
      </c>
      <c r="J67" s="2" t="s">
        <v>181</v>
      </c>
      <c r="K67" s="2"/>
    </row>
    <row r="68" spans="2:12" ht="24.9" customHeight="1">
      <c r="B68" s="2">
        <v>39</v>
      </c>
      <c r="C68" s="2" t="s">
        <v>219</v>
      </c>
      <c r="D68" s="2" t="s">
        <v>593</v>
      </c>
      <c r="E68" s="2" t="s">
        <v>206</v>
      </c>
      <c r="F68" s="2" t="s">
        <v>597</v>
      </c>
      <c r="G68" s="2" t="s">
        <v>598</v>
      </c>
      <c r="H68" s="10" t="s">
        <v>599</v>
      </c>
      <c r="I68" s="15">
        <v>45384</v>
      </c>
      <c r="J68" s="2" t="s">
        <v>181</v>
      </c>
      <c r="K68" s="2"/>
    </row>
    <row r="69" spans="2:12" ht="24.9" customHeight="1">
      <c r="B69" s="2">
        <v>40</v>
      </c>
      <c r="C69" s="2" t="s">
        <v>219</v>
      </c>
      <c r="D69" s="2" t="s">
        <v>593</v>
      </c>
      <c r="E69" s="2" t="s">
        <v>206</v>
      </c>
      <c r="F69" s="2" t="s">
        <v>606</v>
      </c>
      <c r="G69" s="10" t="s">
        <v>607</v>
      </c>
      <c r="H69" s="2" t="s">
        <v>608</v>
      </c>
      <c r="I69" s="15">
        <v>45384</v>
      </c>
      <c r="J69" s="2" t="s">
        <v>181</v>
      </c>
      <c r="K69" s="2"/>
    </row>
    <row r="70" spans="2:12" ht="24.9" customHeight="1">
      <c r="B70" s="2"/>
      <c r="C70" s="2"/>
      <c r="D70" s="2"/>
      <c r="E70" s="2"/>
      <c r="F70" s="2"/>
      <c r="G70" s="2"/>
      <c r="H70" s="2"/>
      <c r="I70" s="2"/>
      <c r="J70" s="2"/>
      <c r="K70" s="2"/>
    </row>
    <row r="71" spans="2:12" ht="24.6" customHeight="1"/>
    <row r="72" spans="2:12" ht="24.9" customHeight="1">
      <c r="B72" s="8" t="s">
        <v>609</v>
      </c>
      <c r="C72" s="7"/>
      <c r="D72" s="7"/>
      <c r="E72" s="7"/>
    </row>
    <row r="73" spans="2:12" ht="24.9" customHeight="1">
      <c r="B73" s="9" t="s">
        <v>196</v>
      </c>
      <c r="C73" s="9" t="s">
        <v>197</v>
      </c>
      <c r="D73" s="9" t="s">
        <v>198</v>
      </c>
      <c r="E73" s="9" t="s">
        <v>199</v>
      </c>
      <c r="F73" s="9" t="s">
        <v>200</v>
      </c>
      <c r="G73" s="9" t="s">
        <v>201</v>
      </c>
      <c r="H73" s="9" t="s">
        <v>202</v>
      </c>
      <c r="I73" s="9" t="s">
        <v>203</v>
      </c>
      <c r="J73" s="9" t="s">
        <v>204</v>
      </c>
      <c r="K73" s="2" t="s">
        <v>90</v>
      </c>
    </row>
    <row r="74" spans="2:12" ht="34.200000000000003" customHeight="1">
      <c r="B74" s="2">
        <v>41</v>
      </c>
      <c r="C74" s="2" t="s">
        <v>222</v>
      </c>
      <c r="D74" s="2" t="s">
        <v>609</v>
      </c>
      <c r="E74" s="2" t="s">
        <v>423</v>
      </c>
      <c r="F74" s="2" t="s">
        <v>207</v>
      </c>
      <c r="G74" s="10" t="s">
        <v>514</v>
      </c>
      <c r="H74" s="2" t="s">
        <v>209</v>
      </c>
      <c r="I74" s="15">
        <v>45384</v>
      </c>
      <c r="J74" s="2" t="s">
        <v>181</v>
      </c>
      <c r="K74" s="2"/>
    </row>
    <row r="75" spans="2:12" ht="24.9" customHeight="1">
      <c r="B75" s="2">
        <v>42</v>
      </c>
      <c r="C75" s="2" t="s">
        <v>222</v>
      </c>
      <c r="D75" s="2" t="s">
        <v>609</v>
      </c>
      <c r="E75" s="2" t="s">
        <v>423</v>
      </c>
      <c r="F75" s="2" t="s">
        <v>210</v>
      </c>
      <c r="G75" s="2" t="s">
        <v>211</v>
      </c>
      <c r="H75" s="2" t="s">
        <v>425</v>
      </c>
      <c r="I75" s="15">
        <v>45384</v>
      </c>
      <c r="J75" s="2" t="s">
        <v>181</v>
      </c>
      <c r="K75" s="2"/>
    </row>
    <row r="76" spans="2:12" ht="24.9" customHeight="1">
      <c r="B76" s="2">
        <v>43</v>
      </c>
      <c r="C76" s="2" t="s">
        <v>222</v>
      </c>
      <c r="D76" s="2" t="s">
        <v>609</v>
      </c>
      <c r="E76" s="2" t="s">
        <v>568</v>
      </c>
      <c r="F76" s="2" t="s">
        <v>426</v>
      </c>
      <c r="G76" s="2" t="s">
        <v>515</v>
      </c>
      <c r="H76" s="10" t="s">
        <v>516</v>
      </c>
      <c r="I76" s="15">
        <v>45384</v>
      </c>
      <c r="J76" s="2" t="s">
        <v>181</v>
      </c>
      <c r="K76" s="2"/>
    </row>
    <row r="77" spans="2:12" ht="34.200000000000003" customHeight="1">
      <c r="B77" s="2">
        <v>44</v>
      </c>
      <c r="C77" s="2" t="s">
        <v>222</v>
      </c>
      <c r="D77" s="2" t="s">
        <v>609</v>
      </c>
      <c r="E77" s="2" t="s">
        <v>428</v>
      </c>
      <c r="F77" s="2" t="s">
        <v>610</v>
      </c>
      <c r="G77" s="2" t="s">
        <v>611</v>
      </c>
      <c r="H77" s="10" t="s">
        <v>629</v>
      </c>
      <c r="I77" s="15">
        <v>45384</v>
      </c>
      <c r="J77" s="2" t="s">
        <v>181</v>
      </c>
      <c r="K77" s="2"/>
    </row>
    <row r="78" spans="2:12" ht="25.95" customHeight="1">
      <c r="B78" s="2">
        <v>45</v>
      </c>
      <c r="C78" s="2" t="s">
        <v>222</v>
      </c>
      <c r="D78" s="2" t="s">
        <v>509</v>
      </c>
      <c r="E78" s="2" t="s">
        <v>428</v>
      </c>
      <c r="F78" s="2" t="s">
        <v>290</v>
      </c>
      <c r="G78" s="10" t="s">
        <v>291</v>
      </c>
      <c r="H78" s="10" t="s">
        <v>292</v>
      </c>
      <c r="I78" s="15">
        <v>45384</v>
      </c>
      <c r="J78" s="2" t="s">
        <v>182</v>
      </c>
      <c r="K78" s="2"/>
      <c r="L78" s="1" t="s">
        <v>630</v>
      </c>
    </row>
    <row r="79" spans="2:12" ht="25.95" customHeight="1">
      <c r="B79" s="2">
        <v>46</v>
      </c>
      <c r="C79" s="2" t="s">
        <v>222</v>
      </c>
      <c r="D79" s="2" t="s">
        <v>509</v>
      </c>
      <c r="E79" s="2" t="s">
        <v>428</v>
      </c>
      <c r="F79" s="2" t="s">
        <v>293</v>
      </c>
      <c r="G79" s="10" t="s">
        <v>294</v>
      </c>
      <c r="H79" s="10" t="s">
        <v>295</v>
      </c>
      <c r="I79" s="15">
        <v>45384</v>
      </c>
      <c r="J79" s="2" t="s">
        <v>182</v>
      </c>
      <c r="K79" s="2"/>
      <c r="L79" s="1" t="s">
        <v>630</v>
      </c>
    </row>
    <row r="80" spans="2:12" ht="25.95" customHeight="1">
      <c r="B80" s="2">
        <v>47</v>
      </c>
      <c r="C80" s="2" t="s">
        <v>222</v>
      </c>
      <c r="D80" s="2" t="s">
        <v>509</v>
      </c>
      <c r="E80" s="2" t="s">
        <v>428</v>
      </c>
      <c r="F80" s="2" t="s">
        <v>296</v>
      </c>
      <c r="G80" s="10" t="s">
        <v>297</v>
      </c>
      <c r="H80" s="10" t="s">
        <v>298</v>
      </c>
      <c r="I80" s="15">
        <v>45384</v>
      </c>
      <c r="J80" s="2" t="s">
        <v>182</v>
      </c>
      <c r="K80" s="2"/>
      <c r="L80" s="1" t="s">
        <v>630</v>
      </c>
    </row>
    <row r="81" spans="2:12" ht="25.95" customHeight="1">
      <c r="B81" s="2">
        <v>48</v>
      </c>
      <c r="C81" s="2" t="s">
        <v>222</v>
      </c>
      <c r="D81" s="2" t="s">
        <v>509</v>
      </c>
      <c r="E81" s="2" t="s">
        <v>428</v>
      </c>
      <c r="F81" s="2" t="s">
        <v>299</v>
      </c>
      <c r="G81" s="10" t="s">
        <v>300</v>
      </c>
      <c r="H81" s="10" t="s">
        <v>301</v>
      </c>
      <c r="I81" s="15">
        <v>45384</v>
      </c>
      <c r="J81" s="2" t="s">
        <v>182</v>
      </c>
      <c r="K81" s="2"/>
      <c r="L81" s="1" t="s">
        <v>630</v>
      </c>
    </row>
    <row r="82" spans="2:12" ht="20.399999999999999" customHeight="1">
      <c r="B82" s="2"/>
      <c r="C82" s="2"/>
      <c r="D82" s="2"/>
      <c r="E82" s="2"/>
      <c r="F82" s="2"/>
      <c r="G82" s="2"/>
      <c r="H82" s="2"/>
      <c r="I82" s="2"/>
      <c r="J82" s="2"/>
      <c r="K82" s="2"/>
    </row>
    <row r="83" spans="2:12" ht="24.9" customHeight="1"/>
    <row r="84" spans="2:12" ht="24.9" customHeight="1"/>
    <row r="85" spans="2:12" ht="24.9" customHeight="1"/>
    <row r="86" spans="2:12" ht="24.9" customHeight="1"/>
    <row r="87" spans="2:12" ht="24.9" customHeight="1"/>
    <row r="88" spans="2:12" ht="24.9" customHeight="1"/>
    <row r="89" spans="2:12" ht="24.9" customHeight="1"/>
    <row r="90" spans="2:12" ht="24.9" customHeight="1"/>
    <row r="91" spans="2:12" ht="24.9" customHeight="1"/>
    <row r="92" spans="2:12" ht="24.9" customHeight="1"/>
    <row r="93" spans="2:12" ht="24.9" customHeight="1"/>
    <row r="94" spans="2:12" ht="24.9" customHeight="1"/>
    <row r="95" spans="2:12" ht="24.9" customHeight="1"/>
    <row r="96" spans="2:12" ht="24.9" customHeight="1"/>
    <row r="97" ht="24.9" customHeight="1"/>
    <row r="98" ht="24.9" customHeight="1"/>
    <row r="99" ht="24.9" customHeight="1"/>
    <row r="100" ht="24.9" customHeight="1"/>
    <row r="101" ht="24.9" customHeight="1"/>
    <row r="102" ht="24.9" customHeight="1"/>
    <row r="103" ht="24.9" customHeight="1"/>
    <row r="104" ht="24.9" customHeight="1"/>
    <row r="105" ht="24.9" customHeight="1"/>
    <row r="106" ht="24.9" customHeight="1"/>
    <row r="107" ht="24.9" customHeight="1"/>
    <row r="108" ht="24.9" customHeight="1"/>
    <row r="109" ht="24.9" customHeight="1"/>
    <row r="110" ht="24.9" customHeight="1"/>
    <row r="111" ht="24.9" customHeight="1"/>
    <row r="112" ht="24.9" customHeight="1"/>
    <row r="113" ht="24.9" customHeight="1"/>
    <row r="114" ht="24.9" customHeight="1"/>
    <row r="115" ht="24.9" customHeight="1"/>
    <row r="116" ht="24.9" customHeight="1"/>
    <row r="117" ht="24.9" customHeight="1"/>
    <row r="118" ht="24.9" customHeight="1"/>
    <row r="119" ht="24.9" customHeight="1"/>
    <row r="120" ht="24.9" customHeight="1"/>
    <row r="121" ht="24.9" customHeight="1"/>
    <row r="122" ht="24.9" customHeight="1"/>
    <row r="123" ht="24.9" customHeight="1"/>
    <row r="124" ht="24.9" customHeight="1"/>
    <row r="125" ht="24.9" customHeight="1"/>
    <row r="126" ht="24.9" customHeight="1"/>
    <row r="127" ht="24.9" customHeight="1"/>
    <row r="128" ht="24.9" customHeight="1"/>
    <row r="129" ht="24.9" customHeight="1"/>
    <row r="130" ht="24.9" customHeight="1"/>
    <row r="131" ht="24.9" customHeight="1"/>
    <row r="132" ht="24.9" customHeight="1"/>
    <row r="133" ht="24.9" customHeight="1"/>
    <row r="134" ht="24.9" customHeight="1"/>
    <row r="135" ht="24.9" customHeight="1"/>
    <row r="136" ht="24.9" customHeight="1"/>
    <row r="137" ht="24.9" customHeight="1"/>
    <row r="138" ht="24.9" customHeight="1"/>
    <row r="139" ht="24.9" customHeight="1"/>
    <row r="140" ht="24.9" customHeight="1"/>
    <row r="141" ht="24.9" customHeight="1"/>
    <row r="142" ht="24.9" customHeight="1"/>
    <row r="143" ht="24.9" customHeight="1"/>
    <row r="144" ht="24.9" customHeight="1"/>
    <row r="145" ht="24.9" customHeight="1"/>
    <row r="146" ht="24.9" customHeight="1"/>
    <row r="147" ht="24.9" customHeight="1"/>
    <row r="148" ht="24.9" customHeight="1"/>
    <row r="149" ht="24.9" customHeight="1"/>
    <row r="150" ht="24.9" customHeight="1"/>
    <row r="151" ht="24.9" customHeight="1"/>
    <row r="152" ht="24.9" customHeight="1"/>
    <row r="153" ht="24.9" customHeight="1"/>
    <row r="154" ht="24.9" customHeight="1"/>
    <row r="155" ht="24.9" customHeight="1"/>
    <row r="156" ht="24.9" customHeight="1"/>
    <row r="157" ht="24.9" customHeight="1"/>
    <row r="158" ht="24.9" customHeight="1"/>
    <row r="159" ht="24.9" customHeight="1"/>
    <row r="160" ht="24.9" customHeight="1"/>
    <row r="161" ht="24.9" customHeight="1"/>
    <row r="162" ht="24.9" customHeight="1"/>
    <row r="163" ht="24.9" customHeight="1"/>
    <row r="164" ht="24.9" customHeight="1"/>
    <row r="165" ht="24.9" customHeight="1"/>
    <row r="166" ht="24.9" customHeight="1"/>
    <row r="167" ht="24.9" customHeight="1"/>
    <row r="168" ht="24.9" customHeight="1"/>
    <row r="169" ht="24.9" customHeight="1"/>
    <row r="170" ht="24.9" customHeight="1"/>
    <row r="171" ht="24.9" customHeight="1"/>
    <row r="172" ht="24.9" customHeight="1"/>
    <row r="173" ht="24.9" customHeight="1"/>
    <row r="174" ht="24.9" customHeight="1"/>
    <row r="175" ht="24.9" customHeight="1"/>
    <row r="176" ht="24.9" customHeight="1"/>
    <row r="177" ht="24.9" customHeight="1"/>
    <row r="178" ht="24.9" customHeight="1"/>
    <row r="179" ht="24.9" customHeight="1"/>
    <row r="180" ht="24.9" customHeight="1"/>
    <row r="181" ht="24.9" customHeight="1"/>
    <row r="182" ht="24.9" customHeight="1"/>
    <row r="183" ht="24.9" customHeight="1"/>
    <row r="184" ht="24.9" customHeight="1"/>
    <row r="185" ht="24.9" customHeight="1"/>
    <row r="186" ht="24.9" customHeight="1"/>
    <row r="187" ht="24.9" customHeight="1"/>
    <row r="188" ht="24.9" customHeight="1"/>
    <row r="189" ht="24.9" customHeight="1"/>
    <row r="190" ht="24.9" customHeight="1"/>
    <row r="191" ht="24.9" customHeight="1"/>
    <row r="192" ht="24.9" customHeight="1"/>
    <row r="193" ht="24.9" customHeight="1"/>
    <row r="194" ht="24.9" customHeight="1"/>
    <row r="195" ht="24.9" customHeight="1"/>
    <row r="196" ht="24.9" customHeight="1"/>
    <row r="197" ht="24.9" customHeight="1"/>
    <row r="198" ht="24.9" customHeight="1"/>
    <row r="199" ht="24.9" customHeight="1"/>
    <row r="200" ht="24.9" customHeight="1"/>
    <row r="201" ht="24.9" customHeight="1"/>
    <row r="202" ht="24.9" customHeight="1"/>
    <row r="203" ht="24.9" customHeight="1"/>
    <row r="204" ht="24.9" customHeight="1"/>
    <row r="205" ht="24.9" customHeight="1"/>
    <row r="206" ht="24.9" customHeight="1"/>
    <row r="207" ht="24.9" customHeight="1"/>
    <row r="208" ht="24.9" customHeight="1"/>
    <row r="209" ht="24.9" customHeight="1"/>
    <row r="210" ht="24.9" customHeight="1"/>
    <row r="211" ht="24.9" customHeight="1"/>
    <row r="212" ht="24.9" customHeight="1"/>
    <row r="213" ht="24.9" customHeight="1"/>
    <row r="214" ht="24.9" customHeight="1"/>
    <row r="215" ht="24.9" customHeight="1"/>
    <row r="216" ht="24.9" customHeight="1"/>
    <row r="217" ht="24.9" customHeight="1"/>
    <row r="218" ht="24.9" customHeight="1"/>
    <row r="219" ht="24.9" customHeight="1"/>
    <row r="220" ht="24.9" customHeight="1"/>
    <row r="221" ht="24.9" customHeight="1"/>
    <row r="222" ht="24.9" customHeight="1"/>
    <row r="223" ht="24.9" customHeight="1"/>
    <row r="224" ht="24.9" customHeight="1"/>
    <row r="225" ht="24.9" customHeight="1"/>
    <row r="226" ht="24.9" customHeight="1"/>
    <row r="227" ht="24.9" customHeight="1"/>
    <row r="228" ht="24.9" customHeight="1"/>
    <row r="229" ht="24.9" customHeight="1"/>
    <row r="230" ht="24.9" customHeight="1"/>
    <row r="231" ht="24.9" customHeight="1"/>
    <row r="232" ht="24.9" customHeight="1"/>
    <row r="233" ht="24.9" customHeight="1"/>
    <row r="234" ht="24.9" customHeight="1"/>
    <row r="235" ht="24.9" customHeight="1"/>
    <row r="236" ht="24.9" customHeight="1"/>
    <row r="237" ht="24.9" customHeight="1"/>
    <row r="238" ht="24.9" customHeight="1"/>
    <row r="239" ht="24.9" customHeight="1"/>
    <row r="240" ht="24.9" customHeight="1"/>
    <row r="241" ht="24.9" customHeight="1"/>
    <row r="242" ht="24.9" customHeight="1"/>
    <row r="243" ht="24.9" customHeight="1"/>
    <row r="244" ht="24.9" customHeight="1"/>
    <row r="245" ht="24.9" customHeight="1"/>
    <row r="246" ht="24.9" customHeight="1"/>
    <row r="247" ht="24.9" customHeight="1"/>
    <row r="248" ht="24.9" customHeight="1"/>
    <row r="249" ht="24.9" customHeight="1"/>
    <row r="250" ht="24.9" customHeight="1"/>
    <row r="251" ht="24.9" customHeight="1"/>
    <row r="252" ht="24.9" customHeight="1"/>
    <row r="253" ht="24.9" customHeight="1"/>
    <row r="254" ht="24.9" customHeight="1"/>
    <row r="255" ht="24.9" customHeight="1"/>
    <row r="256" ht="24.9" customHeight="1"/>
    <row r="257" ht="24.9" customHeight="1"/>
    <row r="258" ht="24.9" customHeight="1"/>
    <row r="259" ht="24.9" customHeight="1"/>
    <row r="260" ht="24.9" customHeight="1"/>
    <row r="261" ht="24.9" customHeight="1"/>
    <row r="262" ht="24.9" customHeight="1"/>
    <row r="263" ht="24.9" customHeight="1"/>
    <row r="264" ht="24.9" customHeight="1"/>
    <row r="265" ht="24.9" customHeight="1"/>
    <row r="266" ht="24.9" customHeight="1"/>
    <row r="267" ht="24.9" customHeight="1"/>
    <row r="268" ht="24.9" customHeight="1"/>
    <row r="269" ht="24.9" customHeight="1"/>
    <row r="270" ht="24.9" customHeight="1"/>
    <row r="271" ht="24.9" customHeight="1"/>
    <row r="272" ht="24.9" customHeight="1"/>
    <row r="273" ht="24.9" customHeight="1"/>
    <row r="274" ht="24.9" customHeight="1"/>
    <row r="275" ht="24.9" customHeight="1"/>
    <row r="276" ht="24.9" customHeight="1"/>
    <row r="277" ht="24.9" customHeight="1"/>
    <row r="278" ht="24.9" customHeight="1"/>
    <row r="279" ht="24.9" customHeight="1"/>
    <row r="280" ht="24.9" customHeight="1"/>
    <row r="281" ht="24.9" customHeight="1"/>
    <row r="282" ht="24.9" customHeight="1"/>
    <row r="283" ht="24.9" customHeight="1"/>
    <row r="284" ht="24.9" customHeight="1"/>
    <row r="285" ht="24.9" customHeight="1"/>
    <row r="286" ht="24.9" customHeight="1"/>
    <row r="287" ht="24.9" customHeight="1"/>
    <row r="288" ht="24.9" customHeight="1"/>
    <row r="289" ht="24.9" customHeight="1"/>
    <row r="290" ht="24.9" customHeight="1"/>
    <row r="291" ht="24.9" customHeight="1"/>
    <row r="292" ht="24.9" customHeight="1"/>
    <row r="293" ht="24.9" customHeight="1"/>
    <row r="294" ht="24.9" customHeight="1"/>
    <row r="295" ht="24.9" customHeight="1"/>
    <row r="296" ht="24.9" customHeight="1"/>
    <row r="297" ht="24.9" customHeight="1"/>
    <row r="298" ht="24.9" customHeight="1"/>
    <row r="299" ht="24.9" customHeight="1"/>
    <row r="300" ht="24.9" customHeight="1"/>
    <row r="301" ht="24.9" customHeight="1"/>
    <row r="302" ht="24.9" customHeight="1"/>
    <row r="303" ht="24.9" customHeight="1"/>
    <row r="304" ht="24.9" customHeight="1"/>
    <row r="305" ht="24.9" customHeight="1"/>
    <row r="306" ht="24.9" customHeight="1"/>
    <row r="307" ht="24.9" customHeight="1"/>
    <row r="308" ht="24.9" customHeight="1"/>
    <row r="309" ht="24.9" customHeight="1"/>
    <row r="310" ht="24.9" customHeight="1"/>
    <row r="311" ht="24.9" customHeight="1"/>
    <row r="312" ht="24.9" customHeight="1"/>
    <row r="313" ht="24.9" customHeight="1"/>
    <row r="314" ht="24.9" customHeight="1"/>
    <row r="315" ht="24.9" customHeight="1"/>
    <row r="316" ht="24.9" customHeight="1"/>
    <row r="317" ht="24.9" customHeight="1"/>
    <row r="318" ht="24.9" customHeight="1"/>
    <row r="319" ht="24.9" customHeight="1"/>
    <row r="320" ht="24.9" customHeight="1"/>
    <row r="321" ht="24.9" customHeight="1"/>
    <row r="322" ht="24.9" customHeight="1"/>
    <row r="323" ht="24.9" customHeight="1"/>
    <row r="324" ht="24.9" customHeight="1"/>
    <row r="325" ht="24.9" customHeight="1"/>
    <row r="326" ht="24.9" customHeight="1"/>
    <row r="327" ht="24.9" customHeight="1"/>
    <row r="328" ht="24.9" customHeight="1"/>
    <row r="329" ht="24.9" customHeight="1"/>
    <row r="330" ht="24.9" customHeight="1"/>
    <row r="331" ht="24.9" customHeight="1"/>
    <row r="332" ht="24.9" customHeight="1"/>
    <row r="333" ht="24.9" customHeight="1"/>
    <row r="334" ht="24.9" customHeight="1"/>
    <row r="335" ht="24.9" customHeight="1"/>
    <row r="336" ht="24.9" customHeight="1"/>
    <row r="337" ht="24.9" customHeight="1"/>
    <row r="338" ht="24.9" customHeight="1"/>
    <row r="339" ht="24.9" customHeight="1"/>
    <row r="340" ht="24.9" customHeight="1"/>
    <row r="341" ht="24.9" customHeight="1"/>
    <row r="342" ht="24.9" customHeight="1"/>
    <row r="343" ht="24.9" customHeight="1"/>
    <row r="344" ht="24.9" customHeight="1"/>
    <row r="345" ht="24.9" customHeight="1"/>
    <row r="346" ht="24.9" customHeight="1"/>
    <row r="347" ht="24.9" customHeight="1"/>
    <row r="348" ht="24.9" customHeight="1"/>
    <row r="349" ht="24.9" customHeight="1"/>
    <row r="350" ht="24.9" customHeight="1"/>
    <row r="351" ht="24.9" customHeight="1"/>
    <row r="352" ht="24.9" customHeight="1"/>
    <row r="353" ht="24.9" customHeight="1"/>
    <row r="354" ht="24.9" customHeight="1"/>
    <row r="355" ht="24.9" customHeight="1"/>
    <row r="356" ht="24.9" customHeight="1"/>
    <row r="357" ht="24.9" customHeight="1"/>
    <row r="358" ht="24.9" customHeight="1"/>
    <row r="359" ht="24.9" customHeight="1"/>
    <row r="360" ht="24.9" customHeight="1"/>
    <row r="361" ht="24.9" customHeight="1"/>
    <row r="362" ht="24.9" customHeight="1"/>
    <row r="363" ht="24.9" customHeight="1"/>
    <row r="364" ht="24.9" customHeight="1"/>
    <row r="365" ht="24.9" customHeight="1"/>
    <row r="366" ht="24.9" customHeight="1"/>
    <row r="367" ht="24.9" customHeight="1"/>
    <row r="368" ht="24.9" customHeight="1"/>
    <row r="369" ht="24.9" customHeight="1"/>
    <row r="370" ht="24.9" customHeight="1"/>
    <row r="371" ht="24.9" customHeight="1"/>
    <row r="372" ht="24.9" customHeight="1"/>
    <row r="373" ht="24.9" customHeight="1"/>
    <row r="374" ht="24.9" customHeight="1"/>
    <row r="375" ht="24.9" customHeight="1"/>
    <row r="376" ht="24.9" customHeight="1"/>
    <row r="377" ht="24.9" customHeight="1"/>
    <row r="378" ht="24.9" customHeight="1"/>
    <row r="379" ht="24.9" customHeight="1"/>
    <row r="380" ht="24.9" customHeight="1"/>
    <row r="381" ht="24.9" customHeight="1"/>
    <row r="382" ht="24.9" customHeight="1"/>
    <row r="383" ht="24.9" customHeight="1"/>
    <row r="384" ht="24.9" customHeight="1"/>
    <row r="385" ht="24.9" customHeight="1"/>
    <row r="386" ht="24.9" customHeight="1"/>
    <row r="387" ht="24.9" customHeight="1"/>
    <row r="388" ht="24.9" customHeight="1"/>
    <row r="389" ht="24.9" customHeight="1"/>
    <row r="390" ht="24.9" customHeight="1"/>
    <row r="391" ht="24.9" customHeight="1"/>
    <row r="392" ht="24.9" customHeight="1"/>
    <row r="393" ht="24.9" customHeight="1"/>
    <row r="394" ht="24.9" customHeight="1"/>
    <row r="395" ht="24.9" customHeight="1"/>
    <row r="396" ht="24.9" customHeight="1"/>
    <row r="397" ht="24.9" customHeight="1"/>
    <row r="398" ht="24.9" customHeight="1"/>
    <row r="399" ht="24.9" customHeight="1"/>
    <row r="400" ht="24.9" customHeight="1"/>
    <row r="401" ht="24.9" customHeight="1"/>
    <row r="402" ht="24.9" customHeight="1"/>
    <row r="403" ht="24.9" customHeight="1"/>
    <row r="404" ht="24.9" customHeight="1"/>
    <row r="405" ht="24.9" customHeight="1"/>
    <row r="406" ht="24.9" customHeight="1"/>
    <row r="407" ht="24.9" customHeight="1"/>
    <row r="408" ht="24.9" customHeight="1"/>
    <row r="409" ht="24.9" customHeight="1"/>
    <row r="410" ht="24.9" customHeight="1"/>
    <row r="411" ht="24.9" customHeight="1"/>
    <row r="412" ht="24.9" customHeight="1"/>
    <row r="413" ht="24.9" customHeight="1"/>
    <row r="414" ht="24.9" customHeight="1"/>
    <row r="415" ht="24.9" customHeight="1"/>
    <row r="416" ht="24.9" customHeight="1"/>
    <row r="417" ht="24.9" customHeight="1"/>
    <row r="418" ht="24.9" customHeight="1"/>
    <row r="419" ht="24.9" customHeight="1"/>
    <row r="420" ht="24.9" customHeight="1"/>
    <row r="421" ht="24.9" customHeight="1"/>
    <row r="422" ht="24.9" customHeight="1"/>
    <row r="423" ht="24.9" customHeight="1"/>
    <row r="424" ht="24.9" customHeight="1"/>
    <row r="425" ht="24.9" customHeight="1"/>
    <row r="426" ht="24.9" customHeight="1"/>
    <row r="427" ht="24.9" customHeight="1"/>
    <row r="428" ht="24.9" customHeight="1"/>
    <row r="429" ht="24.9" customHeight="1"/>
    <row r="430" ht="24.9" customHeight="1"/>
    <row r="431" ht="24.9" customHeight="1"/>
    <row r="432" ht="24.9" customHeight="1"/>
    <row r="433" ht="24.9" customHeight="1"/>
    <row r="434" ht="24.9" customHeight="1"/>
    <row r="435" ht="24.9" customHeight="1"/>
    <row r="436" ht="24.9" customHeight="1"/>
    <row r="437" ht="24.9" customHeight="1"/>
    <row r="438" ht="24.9" customHeight="1"/>
    <row r="439" ht="24.9" customHeight="1"/>
    <row r="440" ht="24.9" customHeight="1"/>
    <row r="441" ht="24.9" customHeight="1"/>
    <row r="442" ht="24.9" customHeight="1"/>
    <row r="443" ht="24.9" customHeight="1"/>
    <row r="444" ht="24.9" customHeight="1"/>
    <row r="445" ht="24.9" customHeight="1"/>
    <row r="446" ht="24.9" customHeight="1"/>
    <row r="447" ht="24.9" customHeight="1"/>
    <row r="448" ht="24.9" customHeight="1"/>
    <row r="449" ht="24.9" customHeight="1"/>
    <row r="450" ht="24.9" customHeight="1"/>
    <row r="451" ht="24.9" customHeight="1"/>
    <row r="452" ht="24.9" customHeight="1"/>
    <row r="453" ht="24.9" customHeight="1"/>
    <row r="454" ht="24.9" customHeight="1"/>
    <row r="455" ht="24.9" customHeight="1"/>
    <row r="456" ht="24.9" customHeight="1"/>
    <row r="457" ht="24.9" customHeight="1"/>
    <row r="458" ht="24.9" customHeight="1"/>
    <row r="459" ht="24.9" customHeight="1"/>
    <row r="460" ht="24.9" customHeight="1"/>
    <row r="461" ht="24.9" customHeight="1"/>
    <row r="462" ht="24.9" customHeight="1"/>
    <row r="463" ht="24.9" customHeight="1"/>
    <row r="464" ht="24.9" customHeight="1"/>
    <row r="465" ht="24.9" customHeight="1"/>
    <row r="466" ht="24.9" customHeight="1"/>
    <row r="467" ht="24.9" customHeight="1"/>
    <row r="468" ht="24.9" customHeight="1"/>
    <row r="469" ht="24.9" customHeight="1"/>
    <row r="470" ht="24.9" customHeight="1"/>
    <row r="471" ht="24.9" customHeight="1"/>
    <row r="472" ht="24.9" customHeight="1"/>
    <row r="473" ht="24.9" customHeight="1"/>
    <row r="474" ht="24.9" customHeight="1"/>
    <row r="475" ht="24.9" customHeight="1"/>
    <row r="476" ht="24.9" customHeight="1"/>
    <row r="477" ht="24.9" customHeight="1"/>
    <row r="478" ht="24.9" customHeight="1"/>
    <row r="479" ht="24.9" customHeight="1"/>
    <row r="480" ht="24.9" customHeight="1"/>
    <row r="481" ht="24.9" customHeight="1"/>
    <row r="482" ht="24.9" customHeight="1"/>
    <row r="483" ht="24.9" customHeight="1"/>
    <row r="484" ht="24.9" customHeight="1"/>
    <row r="485" ht="24.9" customHeight="1"/>
    <row r="486" ht="24.9" customHeight="1"/>
    <row r="487" ht="24.9" customHeight="1"/>
    <row r="488" ht="24.9" customHeight="1"/>
    <row r="489" ht="24.9" customHeight="1"/>
    <row r="490" ht="24.9" customHeight="1"/>
    <row r="491" ht="24.9" customHeight="1"/>
    <row r="492" ht="24.9" customHeight="1"/>
    <row r="493" ht="24.9" customHeight="1"/>
    <row r="494" ht="24.9" customHeight="1"/>
    <row r="495" ht="24.9" customHeight="1"/>
    <row r="496" ht="24.9" customHeight="1"/>
    <row r="497" ht="24.9" customHeight="1"/>
    <row r="498" ht="24.9" customHeight="1"/>
    <row r="499" ht="24.9" customHeight="1"/>
    <row r="500" ht="24.9" customHeight="1"/>
    <row r="501" ht="24.9" customHeight="1"/>
    <row r="502" ht="24.9" customHeight="1"/>
    <row r="503" ht="24.9" customHeight="1"/>
    <row r="504" ht="24.9" customHeight="1"/>
    <row r="505" ht="24.9" customHeight="1"/>
    <row r="506" ht="24.9" customHeight="1"/>
    <row r="507" ht="24.9" customHeight="1"/>
    <row r="508" ht="24.9" customHeight="1"/>
    <row r="509" ht="24.9" customHeight="1"/>
    <row r="510" ht="24.9" customHeight="1"/>
    <row r="511" ht="24.9" customHeight="1"/>
    <row r="512" ht="24.9" customHeight="1"/>
    <row r="513" ht="24.9" customHeight="1"/>
    <row r="514" ht="24.9" customHeight="1"/>
    <row r="515" ht="24.9" customHeight="1"/>
    <row r="516" ht="24.9" customHeight="1"/>
    <row r="517" ht="24.9" customHeight="1"/>
    <row r="518" ht="24.9" customHeight="1"/>
    <row r="519" ht="24.9" customHeight="1"/>
    <row r="520" ht="24.9" customHeight="1"/>
    <row r="521" ht="24.9" customHeight="1"/>
    <row r="522" ht="24.9" customHeight="1"/>
    <row r="523" ht="24.9" customHeight="1"/>
    <row r="524" ht="24.9" customHeight="1"/>
    <row r="525" ht="24.9" customHeight="1"/>
    <row r="526" ht="24.9" customHeight="1"/>
    <row r="527" ht="24.9" customHeight="1"/>
    <row r="528" ht="24.9" customHeight="1"/>
    <row r="529" ht="24.9" customHeight="1"/>
    <row r="530" ht="24.9" customHeight="1"/>
    <row r="531" ht="24.9" customHeight="1"/>
    <row r="532" ht="24.9" customHeight="1"/>
    <row r="533" ht="24.9" customHeight="1"/>
    <row r="534" ht="24.9" customHeight="1"/>
    <row r="535" ht="24.9" customHeight="1"/>
    <row r="536" ht="24.9" customHeight="1"/>
    <row r="537" ht="24.9" customHeight="1"/>
    <row r="538" ht="24.9" customHeight="1"/>
    <row r="539" ht="24.9" customHeight="1"/>
    <row r="540" ht="24.9" customHeight="1"/>
    <row r="541" ht="24.9" customHeight="1"/>
    <row r="542" ht="24.9" customHeight="1"/>
    <row r="543" ht="24.9" customHeight="1"/>
    <row r="544" ht="24.9" customHeight="1"/>
    <row r="545" ht="24.9" customHeight="1"/>
    <row r="546" ht="24.9" customHeight="1"/>
    <row r="547" ht="24.9" customHeight="1"/>
    <row r="548" ht="24.9" customHeight="1"/>
    <row r="549" ht="24.9" customHeight="1"/>
    <row r="550" ht="24.9" customHeight="1"/>
    <row r="551" ht="24.9" customHeight="1"/>
    <row r="552" ht="24.9" customHeight="1"/>
    <row r="553" ht="24.9" customHeight="1"/>
    <row r="554" ht="24.9" customHeight="1"/>
    <row r="555" ht="24.9" customHeight="1"/>
    <row r="556" ht="24.9" customHeight="1"/>
    <row r="557" ht="24.9" customHeight="1"/>
    <row r="558" ht="24.9" customHeight="1"/>
    <row r="559" ht="24.9" customHeight="1"/>
    <row r="560" ht="24.9" customHeight="1"/>
    <row r="561" ht="24.9" customHeight="1"/>
    <row r="562" ht="24.9" customHeight="1"/>
    <row r="563" ht="24.9" customHeight="1"/>
    <row r="564" ht="24.9" customHeight="1"/>
    <row r="565" ht="24.9" customHeight="1"/>
    <row r="566" ht="24.9" customHeight="1"/>
    <row r="567" ht="24.9" customHeight="1"/>
    <row r="568" ht="24.9" customHeight="1"/>
    <row r="569" ht="24.9" customHeight="1"/>
    <row r="570" ht="24.9" customHeight="1"/>
    <row r="571" ht="24.9" customHeight="1"/>
    <row r="572" ht="24.9" customHeight="1"/>
    <row r="573" ht="24.9" customHeight="1"/>
    <row r="574" ht="24.9" customHeight="1"/>
    <row r="575" ht="24.9" customHeight="1"/>
    <row r="576" ht="24.9" customHeight="1"/>
    <row r="577" ht="24.9" customHeight="1"/>
    <row r="578" ht="24.9" customHeight="1"/>
    <row r="579" ht="24.9" customHeight="1"/>
    <row r="580" ht="24.9" customHeight="1"/>
    <row r="581" ht="24.9" customHeight="1"/>
    <row r="582" ht="24.9" customHeight="1"/>
    <row r="583" ht="24.9" customHeight="1"/>
    <row r="584" ht="24.9" customHeight="1"/>
    <row r="585" ht="24.9" customHeight="1"/>
    <row r="586" ht="24.9" customHeight="1"/>
    <row r="587" ht="24.9" customHeight="1"/>
    <row r="588" ht="24.9" customHeight="1"/>
    <row r="589" ht="24.9" customHeight="1"/>
    <row r="590" ht="24.9" customHeight="1"/>
    <row r="591" ht="24.9" customHeight="1"/>
    <row r="592" ht="24.9" customHeight="1"/>
    <row r="593" ht="24.9" customHeight="1"/>
    <row r="594" ht="24.9" customHeight="1"/>
    <row r="595" ht="24.9" customHeight="1"/>
    <row r="596" ht="24.9" customHeight="1"/>
    <row r="597" ht="24.9" customHeight="1"/>
    <row r="598" ht="24.9" customHeight="1"/>
    <row r="599" ht="24.9" customHeight="1"/>
    <row r="600" ht="24.9" customHeight="1"/>
    <row r="601" ht="24.9" customHeight="1"/>
    <row r="602" ht="24.9" customHeight="1"/>
    <row r="603" ht="24.9" customHeight="1"/>
    <row r="604" ht="24.9" customHeight="1"/>
    <row r="605" ht="24.9" customHeight="1"/>
    <row r="606" ht="24.9" customHeight="1"/>
    <row r="607" ht="24.9" customHeight="1"/>
    <row r="608" ht="24.9" customHeight="1"/>
    <row r="609" ht="24.9" customHeight="1"/>
    <row r="610" ht="24.9" customHeight="1"/>
    <row r="611" ht="24.9" customHeight="1"/>
    <row r="612" ht="24.9" customHeight="1"/>
    <row r="613" ht="24.9" customHeight="1"/>
    <row r="614" ht="24.9" customHeight="1"/>
    <row r="615" ht="24.9" customHeight="1"/>
    <row r="616" ht="24.9" customHeight="1"/>
    <row r="617" ht="24.9" customHeight="1"/>
    <row r="618" ht="24.9" customHeight="1"/>
    <row r="619" ht="24.9" customHeight="1"/>
    <row r="620" ht="24.9" customHeight="1"/>
    <row r="621" ht="24.9" customHeight="1"/>
    <row r="622" ht="24.9" customHeight="1"/>
    <row r="623" ht="24.9" customHeight="1"/>
    <row r="624" ht="24.9" customHeight="1"/>
    <row r="625" ht="24.9" customHeight="1"/>
    <row r="626" ht="24.9" customHeight="1"/>
    <row r="627" ht="24.9" customHeight="1"/>
    <row r="628" ht="24.9" customHeight="1"/>
    <row r="629" ht="24.9" customHeight="1"/>
    <row r="630" ht="24.9" customHeight="1"/>
    <row r="631" ht="24.9" customHeight="1"/>
    <row r="632" ht="24.9" customHeight="1"/>
    <row r="633" ht="24.9" customHeight="1"/>
    <row r="634" ht="24.9" customHeight="1"/>
    <row r="635" ht="24.9" customHeight="1"/>
    <row r="636" ht="24.9" customHeight="1"/>
    <row r="637" ht="24.9" customHeight="1"/>
    <row r="638" ht="24.9" customHeight="1"/>
    <row r="639" ht="24.9" customHeight="1"/>
    <row r="640" ht="24.9" customHeight="1"/>
    <row r="641" ht="24.9" customHeight="1"/>
    <row r="642" ht="24.9" customHeight="1"/>
    <row r="643" ht="24.9" customHeight="1"/>
    <row r="644" ht="24.9" customHeight="1"/>
    <row r="645" ht="24.9" customHeight="1"/>
    <row r="646" ht="24.9" customHeight="1"/>
    <row r="647" ht="24.9" customHeight="1"/>
    <row r="648" ht="24.9" customHeight="1"/>
    <row r="649" ht="24.9" customHeight="1"/>
    <row r="650" ht="24.9" customHeight="1"/>
    <row r="651" ht="24.9" customHeight="1"/>
    <row r="652" ht="24.9" customHeight="1"/>
    <row r="653" ht="24.9" customHeight="1"/>
    <row r="654" ht="24.9" customHeight="1"/>
    <row r="655" ht="24.9" customHeight="1"/>
    <row r="656" ht="24.9" customHeight="1"/>
    <row r="657" ht="24.9" customHeight="1"/>
    <row r="658" ht="24.9" customHeight="1"/>
    <row r="659" ht="24.9" customHeight="1"/>
    <row r="660" ht="24.9" customHeight="1"/>
    <row r="661" ht="24.9" customHeight="1"/>
    <row r="662" ht="24.9" customHeight="1"/>
    <row r="663" ht="24.9" customHeight="1"/>
    <row r="664" ht="24.9" customHeight="1"/>
    <row r="665" ht="24.9" customHeight="1"/>
    <row r="666" ht="24.9" customHeight="1"/>
    <row r="667" ht="24.9" customHeight="1"/>
    <row r="668" ht="24.9" customHeight="1"/>
    <row r="669" ht="24.9" customHeight="1"/>
    <row r="670" ht="24.9" customHeight="1"/>
    <row r="671" ht="24.9" customHeight="1"/>
    <row r="672" ht="24.9" customHeight="1"/>
    <row r="673" ht="24.9" customHeight="1"/>
    <row r="674" ht="24.9" customHeight="1"/>
    <row r="675" ht="24.9" customHeight="1"/>
    <row r="676" ht="24.9" customHeight="1"/>
    <row r="677" ht="24.9" customHeight="1"/>
    <row r="678" ht="24.9" customHeight="1"/>
    <row r="679" ht="24.9" customHeight="1"/>
    <row r="680" ht="24.9" customHeight="1"/>
    <row r="681" ht="24.9" customHeight="1"/>
    <row r="682" ht="24.9" customHeight="1"/>
    <row r="683" ht="24.9" customHeight="1"/>
    <row r="684" ht="24.9" customHeight="1"/>
    <row r="685" ht="24.9" customHeight="1"/>
    <row r="686" ht="24.9" customHeight="1"/>
    <row r="687" ht="24.9" customHeight="1"/>
    <row r="688" ht="24.9" customHeight="1"/>
    <row r="689" ht="24.9" customHeight="1"/>
    <row r="690" ht="24.9" customHeight="1"/>
    <row r="691" ht="24.9" customHeight="1"/>
    <row r="692" ht="24.9" customHeight="1"/>
    <row r="693" ht="24.9" customHeight="1"/>
    <row r="694" ht="24.9" customHeight="1"/>
    <row r="695" ht="24.9" customHeight="1"/>
    <row r="696" ht="24.9" customHeight="1"/>
    <row r="697" ht="24.9" customHeight="1"/>
    <row r="698" ht="24.9" customHeight="1"/>
    <row r="699" ht="24.9" customHeight="1"/>
    <row r="700" ht="24.9" customHeight="1"/>
    <row r="701" ht="24.9" customHeight="1"/>
    <row r="702" ht="24.9" customHeight="1"/>
    <row r="703" ht="24.9" customHeight="1"/>
    <row r="704" ht="24.9" customHeight="1"/>
    <row r="705" ht="24.9" customHeight="1"/>
    <row r="706" ht="24.9" customHeight="1"/>
    <row r="707" ht="24.9" customHeight="1"/>
    <row r="708" ht="24.9" customHeight="1"/>
    <row r="709" ht="24.9" customHeight="1"/>
    <row r="710" ht="24.9" customHeight="1"/>
    <row r="711" ht="24.9" customHeight="1"/>
    <row r="712" ht="24.9" customHeight="1"/>
    <row r="713" ht="24.9" customHeight="1"/>
    <row r="714" ht="24.9" customHeight="1"/>
    <row r="715" ht="24.9" customHeight="1"/>
    <row r="716" ht="24.9" customHeight="1"/>
    <row r="717" ht="24.9" customHeight="1"/>
    <row r="718" ht="24.9" customHeight="1"/>
    <row r="719" ht="24.9" customHeight="1"/>
    <row r="720" ht="24.9" customHeight="1"/>
    <row r="721" ht="24.9" customHeight="1"/>
    <row r="722" ht="24.9" customHeight="1"/>
    <row r="723" ht="24.9" customHeight="1"/>
    <row r="724" ht="24.9" customHeight="1"/>
    <row r="725" ht="24.9" customHeight="1"/>
    <row r="726" ht="24.9" customHeight="1"/>
    <row r="727" ht="24.9" customHeight="1"/>
    <row r="728" ht="24.9" customHeight="1"/>
    <row r="729" ht="24.9" customHeight="1"/>
    <row r="730" ht="24.9" customHeight="1"/>
    <row r="731" ht="24.9" customHeight="1"/>
    <row r="732" ht="24.9" customHeight="1"/>
    <row r="733" ht="24.9" customHeight="1"/>
    <row r="734" ht="24.9" customHeight="1"/>
    <row r="735" ht="24.9" customHeight="1"/>
    <row r="736" ht="24.9" customHeight="1"/>
    <row r="737" ht="24.9" customHeight="1"/>
    <row r="738" ht="24.9" customHeight="1"/>
    <row r="739" ht="24.9" customHeight="1"/>
    <row r="740" ht="24.9" customHeight="1"/>
    <row r="741" ht="24.9" customHeight="1"/>
    <row r="742" ht="24.9" customHeight="1"/>
    <row r="743" ht="24.9" customHeight="1"/>
    <row r="744" ht="24.9" customHeight="1"/>
    <row r="745" ht="24.9" customHeight="1"/>
    <row r="746" ht="24.9" customHeight="1"/>
    <row r="747" ht="24.9" customHeight="1"/>
    <row r="748" ht="24.9" customHeight="1"/>
    <row r="749" ht="24.9" customHeight="1"/>
    <row r="750" ht="24.9" customHeight="1"/>
    <row r="751" ht="24.9" customHeight="1"/>
    <row r="752" ht="24.9" customHeight="1"/>
    <row r="753" ht="24.9" customHeight="1"/>
    <row r="754" ht="24.9" customHeight="1"/>
    <row r="755" ht="24.9" customHeight="1"/>
    <row r="756" ht="24.9" customHeight="1"/>
    <row r="757" ht="24.9" customHeight="1"/>
    <row r="758" ht="24.9" customHeight="1"/>
    <row r="759" ht="24.9" customHeight="1"/>
    <row r="760" ht="24.9" customHeight="1"/>
    <row r="761" ht="24.9" customHeight="1"/>
    <row r="762" ht="24.9" customHeight="1"/>
    <row r="763" ht="24.9" customHeight="1"/>
    <row r="764" ht="24.9" customHeight="1"/>
    <row r="765" ht="24.9" customHeight="1"/>
    <row r="766" ht="24.9" customHeight="1"/>
    <row r="767" ht="24.9" customHeight="1"/>
    <row r="768" ht="24.9" customHeight="1"/>
    <row r="769" ht="24.9" customHeight="1"/>
    <row r="770" ht="24.9" customHeight="1"/>
    <row r="771" ht="24.9" customHeight="1"/>
    <row r="772" ht="24.9" customHeight="1"/>
    <row r="773" ht="24.9" customHeight="1"/>
    <row r="774" ht="24.9" customHeight="1"/>
    <row r="775" ht="24.9" customHeight="1"/>
    <row r="776" ht="24.9" customHeight="1"/>
    <row r="777" ht="24.9" customHeight="1"/>
    <row r="778" ht="24.9" customHeight="1"/>
    <row r="779" ht="24.9" customHeight="1"/>
    <row r="780" ht="24.9" customHeight="1"/>
    <row r="781" ht="24.9" customHeight="1"/>
    <row r="782" ht="24.9" customHeight="1"/>
    <row r="783" ht="24.9" customHeight="1"/>
    <row r="784" ht="24.9" customHeight="1"/>
    <row r="785" ht="24.9" customHeight="1"/>
    <row r="786" ht="24.9" customHeight="1"/>
    <row r="787" ht="24.9" customHeight="1"/>
    <row r="788" ht="24.9" customHeight="1"/>
    <row r="789" ht="24.9" customHeight="1"/>
    <row r="790" ht="24.9" customHeight="1"/>
    <row r="791" ht="24.9" customHeight="1"/>
    <row r="792" ht="24.9" customHeight="1"/>
    <row r="793" ht="24.9" customHeight="1"/>
    <row r="794" ht="24.9" customHeight="1"/>
    <row r="795" ht="24.9" customHeight="1"/>
    <row r="796" ht="24.9" customHeight="1"/>
    <row r="797" ht="24.9" customHeight="1"/>
    <row r="798" ht="24.9" customHeight="1"/>
    <row r="799" ht="24.9" customHeight="1"/>
    <row r="800" ht="24.9" customHeight="1"/>
    <row r="801" ht="24.9" customHeight="1"/>
    <row r="802" ht="24.9" customHeight="1"/>
    <row r="803" ht="24.9" customHeight="1"/>
    <row r="804" ht="24.9" customHeight="1"/>
    <row r="805" ht="24.9" customHeight="1"/>
    <row r="806" ht="24.9" customHeight="1"/>
    <row r="807" ht="24.9" customHeight="1"/>
    <row r="808" ht="24.9" customHeight="1"/>
    <row r="809" ht="24.9" customHeight="1"/>
    <row r="810" ht="24.9" customHeight="1"/>
    <row r="811" ht="24.9" customHeight="1"/>
    <row r="812" ht="24.9" customHeight="1"/>
    <row r="813" ht="24.9" customHeight="1"/>
    <row r="814" ht="24.9" customHeight="1"/>
    <row r="815" ht="24.9" customHeight="1"/>
    <row r="816" ht="24.9" customHeight="1"/>
    <row r="817" ht="24.9" customHeight="1"/>
    <row r="818" ht="24.9" customHeight="1"/>
    <row r="819" ht="24.9" customHeight="1"/>
    <row r="820" ht="24.9" customHeight="1"/>
    <row r="821" ht="24.9" customHeight="1"/>
    <row r="822" ht="24.9" customHeight="1"/>
    <row r="823" ht="24.9" customHeight="1"/>
    <row r="824" ht="24.9" customHeight="1"/>
    <row r="825" ht="24.9" customHeight="1"/>
    <row r="826" ht="24.9" customHeight="1"/>
    <row r="827" ht="24.9" customHeight="1"/>
    <row r="828" ht="24.9" customHeight="1"/>
    <row r="829" ht="24.9" customHeight="1"/>
    <row r="830" ht="24.9" customHeight="1"/>
    <row r="831" ht="24.9" customHeight="1"/>
    <row r="832" ht="24.9" customHeight="1"/>
    <row r="833" ht="24.9" customHeight="1"/>
    <row r="834" ht="24.9" customHeight="1"/>
    <row r="835" ht="24.9" customHeight="1"/>
    <row r="836" ht="24.9" customHeight="1"/>
    <row r="837" ht="24.9" customHeight="1"/>
    <row r="838" ht="24.9" customHeight="1"/>
    <row r="839" ht="24.9" customHeight="1"/>
    <row r="840" ht="24.9" customHeight="1"/>
    <row r="841" ht="24.9" customHeight="1"/>
    <row r="842" ht="24.9" customHeight="1"/>
    <row r="843" ht="24.9" customHeight="1"/>
    <row r="844" ht="24.9" customHeight="1"/>
    <row r="845" ht="24.9" customHeight="1"/>
    <row r="846" ht="24.9" customHeight="1"/>
    <row r="847" ht="24.9" customHeight="1"/>
    <row r="848" ht="24.9" customHeight="1"/>
    <row r="849" ht="24.9" customHeight="1"/>
    <row r="850" ht="24.9" customHeight="1"/>
    <row r="851" ht="24.9" customHeight="1"/>
    <row r="852" ht="24.9" customHeight="1"/>
    <row r="853" ht="24.9" customHeight="1"/>
    <row r="854" ht="24.9" customHeight="1"/>
    <row r="855" ht="24.9" customHeight="1"/>
    <row r="856" ht="24.9" customHeight="1"/>
    <row r="857" ht="24.9" customHeight="1"/>
    <row r="858" ht="24.9" customHeight="1"/>
    <row r="859" ht="24.9" customHeight="1"/>
    <row r="860" ht="24.9" customHeight="1"/>
    <row r="861" ht="24.9" customHeight="1"/>
    <row r="862" ht="24.9" customHeight="1"/>
    <row r="863" ht="24.9" customHeight="1"/>
    <row r="864" ht="24.9" customHeight="1"/>
    <row r="865" ht="24.9" customHeight="1"/>
    <row r="866" ht="24.9" customHeight="1"/>
    <row r="867" ht="24.9" customHeight="1"/>
    <row r="868" ht="24.9" customHeight="1"/>
    <row r="869" ht="24.9" customHeight="1"/>
    <row r="870" ht="24.9" customHeight="1"/>
    <row r="871" ht="24.9" customHeight="1"/>
    <row r="872" ht="24.9" customHeight="1"/>
    <row r="873" ht="24.9" customHeight="1"/>
    <row r="874" ht="24.9" customHeight="1"/>
    <row r="875" ht="24.9" customHeight="1"/>
    <row r="876" ht="24.9" customHeight="1"/>
    <row r="877" ht="24.9" customHeight="1"/>
    <row r="878" ht="24.9" customHeight="1"/>
    <row r="879" ht="24.9" customHeight="1"/>
    <row r="880" ht="24.9" customHeight="1"/>
    <row r="881" ht="24.9" customHeight="1"/>
    <row r="882" ht="24.9" customHeight="1"/>
    <row r="883" ht="24.9" customHeight="1"/>
    <row r="884" ht="24.9" customHeight="1"/>
    <row r="885" ht="24.9" customHeight="1"/>
    <row r="886" ht="24.9" customHeight="1"/>
    <row r="887" ht="24.9" customHeight="1"/>
    <row r="888" ht="24.9" customHeight="1"/>
    <row r="889" ht="24.9" customHeight="1"/>
    <row r="890" ht="24.9" customHeight="1"/>
    <row r="891" ht="24.9" customHeight="1"/>
    <row r="892" ht="24.9" customHeight="1"/>
    <row r="893" ht="24.9" customHeight="1"/>
    <row r="894" ht="24.9" customHeight="1"/>
    <row r="895" ht="24.9" customHeight="1"/>
    <row r="896" ht="24.9" customHeight="1"/>
    <row r="897" ht="24.9" customHeight="1"/>
    <row r="898" ht="24.9" customHeight="1"/>
    <row r="899" ht="24.9" customHeight="1"/>
    <row r="900" ht="24.9" customHeight="1"/>
    <row r="901" ht="24.9" customHeight="1"/>
    <row r="902" ht="24.9" customHeight="1"/>
    <row r="903" ht="24.9" customHeight="1"/>
    <row r="904" ht="24.9" customHeight="1"/>
    <row r="905" ht="24.9" customHeight="1"/>
    <row r="906" ht="24.9" customHeight="1"/>
    <row r="907" ht="24.9" customHeight="1"/>
    <row r="908" ht="24.9" customHeight="1"/>
    <row r="909" ht="24.9" customHeight="1"/>
    <row r="910" ht="24.9" customHeight="1"/>
    <row r="911" ht="24.9" customHeight="1"/>
    <row r="912" ht="24.9" customHeight="1"/>
    <row r="913" ht="24.9" customHeight="1"/>
    <row r="914" ht="24.9" customHeight="1"/>
    <row r="915" ht="24.9" customHeight="1"/>
    <row r="916" ht="24.9" customHeight="1"/>
    <row r="917" ht="24.9" customHeight="1"/>
    <row r="918" ht="24.9" customHeight="1"/>
    <row r="919" ht="24.9" customHeight="1"/>
    <row r="920" ht="24.9" customHeight="1"/>
    <row r="921" ht="24.9" customHeight="1"/>
    <row r="922" ht="24.9" customHeight="1"/>
    <row r="923" ht="24.9" customHeight="1"/>
    <row r="924" ht="24.9" customHeight="1"/>
    <row r="925" ht="24.9" customHeight="1"/>
    <row r="926" ht="24.9" customHeight="1"/>
    <row r="927" ht="24.9" customHeight="1"/>
    <row r="928" ht="24.9" customHeight="1"/>
    <row r="929" ht="24.9" customHeight="1"/>
    <row r="930" ht="24.9" customHeight="1"/>
    <row r="931" ht="24.9" customHeight="1"/>
    <row r="932" ht="24.9" customHeight="1"/>
    <row r="933" ht="24.9" customHeight="1"/>
    <row r="934" ht="24.9" customHeight="1"/>
    <row r="935" ht="24.9" customHeight="1"/>
    <row r="936" ht="24.9" customHeight="1"/>
    <row r="937" ht="24.9" customHeight="1"/>
    <row r="938" ht="24.9" customHeight="1"/>
    <row r="939" ht="24.9" customHeight="1"/>
    <row r="940" ht="24.9" customHeight="1"/>
    <row r="941" ht="24.9" customHeight="1"/>
    <row r="942" ht="24.9" customHeight="1"/>
    <row r="943" ht="24.9" customHeight="1"/>
    <row r="944" ht="24.9" customHeight="1"/>
    <row r="945" ht="24.9" customHeight="1"/>
    <row r="946" ht="24.9" customHeight="1"/>
    <row r="947" ht="24.9" customHeight="1"/>
    <row r="948" ht="24.9" customHeight="1"/>
    <row r="949" ht="24.9" customHeight="1"/>
    <row r="950" ht="24.9" customHeight="1"/>
    <row r="951" ht="24.9" customHeight="1"/>
    <row r="952" ht="24.9" customHeight="1"/>
    <row r="953" ht="24.9" customHeight="1"/>
    <row r="954" ht="24.9" customHeight="1"/>
    <row r="955" ht="24.9" customHeight="1"/>
    <row r="956" ht="24.9" customHeight="1"/>
    <row r="957" ht="24.9" customHeight="1"/>
    <row r="958" ht="24.9" customHeight="1"/>
    <row r="959" ht="24.9" customHeight="1"/>
    <row r="960" ht="24.9" customHeight="1"/>
    <row r="961" ht="24.9" customHeight="1"/>
    <row r="962" ht="24.9" customHeight="1"/>
    <row r="963" ht="24.9" customHeight="1"/>
    <row r="964" ht="24.9" customHeight="1"/>
    <row r="965" ht="24.9" customHeight="1"/>
    <row r="966" ht="24.9" customHeight="1"/>
    <row r="967" ht="24.9" customHeight="1"/>
    <row r="968" ht="24.9" customHeight="1"/>
    <row r="969" ht="24.9" customHeight="1"/>
    <row r="970" ht="24.9" customHeight="1"/>
    <row r="971" ht="24.9" customHeight="1"/>
    <row r="972" ht="24.9" customHeight="1"/>
    <row r="973" ht="24.9" customHeight="1"/>
    <row r="974" ht="24.9" customHeight="1"/>
    <row r="975" ht="24.9" customHeight="1"/>
    <row r="976" ht="24.9" customHeight="1"/>
    <row r="977" ht="24.9" customHeight="1"/>
    <row r="978" ht="24.9" customHeight="1"/>
    <row r="979" ht="24.9" customHeight="1"/>
    <row r="980" ht="24.9" customHeight="1"/>
    <row r="981" ht="24.9" customHeight="1"/>
    <row r="982" ht="24.9" customHeight="1"/>
    <row r="983" ht="24.9" customHeight="1"/>
    <row r="984" ht="24.9" customHeight="1"/>
    <row r="985" ht="24.9" customHeight="1"/>
    <row r="986" ht="24.9" customHeight="1"/>
    <row r="987" ht="24.9" customHeight="1"/>
    <row r="988" ht="24.9" customHeight="1"/>
    <row r="989" ht="24.9" customHeight="1"/>
    <row r="990" ht="24.9" customHeight="1"/>
    <row r="991" ht="24.9" customHeight="1"/>
    <row r="992" ht="24.9" customHeight="1"/>
    <row r="993" ht="24.9" customHeight="1"/>
    <row r="994" ht="24.9" customHeight="1"/>
    <row r="995" ht="24.9" customHeight="1"/>
    <row r="996" ht="24.9" customHeight="1"/>
    <row r="997" ht="24.9" customHeight="1"/>
    <row r="998" ht="24.9" customHeight="1"/>
    <row r="999" ht="24.9" customHeight="1"/>
    <row r="1000" ht="24.9" customHeight="1"/>
    <row r="1001" ht="24.9" customHeight="1"/>
    <row r="1002" ht="24.9" customHeight="1"/>
    <row r="1003" ht="24.9" customHeight="1"/>
    <row r="1004" ht="24.9" customHeight="1"/>
    <row r="1005" ht="24.9" customHeight="1"/>
    <row r="1006" ht="24.9" customHeight="1"/>
    <row r="1007" ht="24.9" customHeight="1"/>
    <row r="1008" ht="24.9" customHeight="1"/>
    <row r="1009" ht="24.9" customHeight="1"/>
    <row r="1010" ht="24.9" customHeight="1"/>
    <row r="1011" ht="24.9" customHeight="1"/>
    <row r="1012" ht="24.9" customHeight="1"/>
    <row r="1013" ht="24.9" customHeight="1"/>
    <row r="1014" ht="24.9" customHeight="1"/>
    <row r="1015" ht="24.9" customHeight="1"/>
    <row r="1016" ht="24.9" customHeight="1"/>
    <row r="1017" ht="24.9" customHeight="1"/>
    <row r="1018" ht="24.9" customHeight="1"/>
    <row r="1019" ht="24.9" customHeight="1"/>
    <row r="1020" ht="24.9" customHeight="1"/>
    <row r="1021" ht="24.9" customHeight="1"/>
    <row r="1022" ht="24.9" customHeight="1"/>
    <row r="1023" ht="24.9" customHeight="1"/>
    <row r="1024" ht="24.9" customHeight="1"/>
    <row r="1025" ht="24.9" customHeight="1"/>
    <row r="1026" ht="24.9" customHeight="1"/>
    <row r="1027" ht="24.9" customHeight="1"/>
    <row r="1028" ht="24.9" customHeight="1"/>
    <row r="1029" ht="24.9" customHeight="1"/>
    <row r="1030" ht="24.9" customHeight="1"/>
    <row r="1031" ht="24.9" customHeight="1"/>
    <row r="1032" ht="24.9" customHeight="1"/>
    <row r="1033" ht="24.9" customHeight="1"/>
    <row r="1034" ht="24.9" customHeight="1"/>
    <row r="1035" ht="24.9" customHeight="1"/>
    <row r="1036" ht="24.9" customHeight="1"/>
    <row r="1037" ht="24.9" customHeight="1"/>
    <row r="1038" ht="24.9" customHeight="1"/>
    <row r="1039" ht="24.9" customHeight="1"/>
    <row r="1040" ht="24.9" customHeight="1"/>
    <row r="1041" ht="24.9" customHeight="1"/>
    <row r="1042" ht="24.9" customHeight="1"/>
    <row r="1043" ht="24.9" customHeight="1"/>
    <row r="1044" ht="24.9" customHeight="1"/>
    <row r="1045" ht="24.9" customHeight="1"/>
    <row r="1046" ht="24.9" customHeight="1"/>
    <row r="1047" ht="24.9" customHeight="1"/>
    <row r="1048" ht="24.9" customHeight="1"/>
    <row r="1049" ht="24.9" customHeight="1"/>
    <row r="1050" ht="24.9" customHeight="1"/>
    <row r="1051" ht="24.9" customHeight="1"/>
    <row r="1052" ht="24.9" customHeight="1"/>
    <row r="1053" ht="24.9" customHeight="1"/>
    <row r="1054" ht="24.9" customHeight="1"/>
    <row r="1055" ht="24.9" customHeight="1"/>
    <row r="1056" ht="24.9" customHeight="1"/>
    <row r="1057" ht="24.9" customHeight="1"/>
    <row r="1058" ht="24.9" customHeight="1"/>
    <row r="1059" ht="24.9" customHeight="1"/>
    <row r="1060" ht="24.9" customHeight="1"/>
    <row r="1061" ht="24.9" customHeight="1"/>
    <row r="1062" ht="24.9" customHeight="1"/>
    <row r="1063" ht="24.9" customHeight="1"/>
    <row r="1064" ht="24.9" customHeight="1"/>
    <row r="1065" ht="24.9" customHeight="1"/>
    <row r="1066" ht="24.9" customHeight="1"/>
    <row r="1067" ht="24.9" customHeight="1"/>
    <row r="1068" ht="24.9" customHeight="1"/>
    <row r="1069" ht="24.9" customHeight="1"/>
    <row r="1070" ht="24.9" customHeight="1"/>
    <row r="1071" ht="24.9" customHeight="1"/>
    <row r="1072" ht="24.9" customHeight="1"/>
    <row r="1073" ht="24.9" customHeight="1"/>
    <row r="1074" ht="24.9" customHeight="1"/>
    <row r="1075" ht="24.9" customHeight="1"/>
    <row r="1076" ht="24.9" customHeight="1"/>
    <row r="1077" ht="24.9" customHeight="1"/>
    <row r="1078" ht="24.9" customHeight="1"/>
    <row r="1079" ht="24.9" customHeight="1"/>
    <row r="1080" ht="24.9" customHeight="1"/>
    <row r="1081" ht="24.9" customHeight="1"/>
    <row r="1082" ht="24.9" customHeight="1"/>
    <row r="1083" ht="24.9" customHeight="1"/>
    <row r="1084" ht="24.9" customHeight="1"/>
    <row r="1085" ht="24.9" customHeight="1"/>
    <row r="1086" ht="24.9" customHeight="1"/>
    <row r="1087" ht="24.9" customHeight="1"/>
    <row r="1088" ht="24.9" customHeight="1"/>
    <row r="1089" ht="24.9" customHeight="1"/>
    <row r="1090" ht="24.9" customHeight="1"/>
    <row r="1091" ht="24.9" customHeight="1"/>
    <row r="1092" ht="24.9" customHeight="1"/>
    <row r="1093" ht="24.9" customHeight="1"/>
    <row r="1094" ht="24.9" customHeight="1"/>
    <row r="1095" ht="24.9" customHeight="1"/>
    <row r="1096" ht="24.9" customHeight="1"/>
    <row r="1097" ht="24.9" customHeight="1"/>
    <row r="1098" ht="24.9" customHeight="1"/>
    <row r="1099" ht="24.9" customHeight="1"/>
    <row r="1100" ht="24.9" customHeight="1"/>
    <row r="1101" ht="24.9" customHeight="1"/>
    <row r="1102" ht="24.9" customHeight="1"/>
    <row r="1103" ht="24.9" customHeight="1"/>
    <row r="1104" ht="24.9" customHeight="1"/>
    <row r="1105" ht="24.9" customHeight="1"/>
    <row r="1106" ht="24.9" customHeight="1"/>
    <row r="1107" ht="24.9" customHeight="1"/>
    <row r="1108" ht="24.9" customHeight="1"/>
    <row r="1109" ht="24.9" customHeight="1"/>
    <row r="1110" ht="24.9" customHeight="1"/>
    <row r="1111" ht="24.9" customHeight="1"/>
    <row r="1112" ht="24.9" customHeight="1"/>
    <row r="1113" ht="24.9" customHeight="1"/>
    <row r="1114" ht="24.9" customHeight="1"/>
    <row r="1115" ht="24.9" customHeight="1"/>
    <row r="1116" ht="24.9" customHeight="1"/>
    <row r="1117" ht="24.9" customHeight="1"/>
    <row r="1118" ht="24.9" customHeight="1"/>
    <row r="1119" ht="24.9" customHeight="1"/>
    <row r="1120" ht="24.9" customHeight="1"/>
    <row r="1121" ht="24.9" customHeight="1"/>
    <row r="1122" ht="24.9" customHeight="1"/>
    <row r="1123" ht="24.9" customHeight="1"/>
    <row r="1124" ht="24.9" customHeight="1"/>
    <row r="1125" ht="24.9" customHeight="1"/>
    <row r="1126" ht="24.9" customHeight="1"/>
    <row r="1127" ht="24.9" customHeight="1"/>
    <row r="1128" ht="24.9" customHeight="1"/>
    <row r="1129" ht="24.9" customHeight="1"/>
    <row r="1130" ht="24.9" customHeight="1"/>
    <row r="1131" ht="24.9" customHeight="1"/>
    <row r="1132" ht="24.9" customHeight="1"/>
    <row r="1133" ht="24.9" customHeight="1"/>
    <row r="1134" ht="24.9" customHeight="1"/>
    <row r="1135" ht="24.9" customHeight="1"/>
    <row r="1136" ht="24.9" customHeight="1"/>
    <row r="1137" ht="24.9" customHeight="1"/>
    <row r="1138" ht="24.9" customHeight="1"/>
    <row r="1139" ht="24.9" customHeight="1"/>
    <row r="1140" ht="24.9" customHeight="1"/>
    <row r="1141" ht="24.9" customHeight="1"/>
    <row r="1142" ht="24.9" customHeight="1"/>
    <row r="1143" ht="24.9" customHeight="1"/>
    <row r="1144" ht="24.9" customHeight="1"/>
    <row r="1145" ht="24.9" customHeight="1"/>
    <row r="1146" ht="24.9" customHeight="1"/>
    <row r="1147" ht="24.9" customHeight="1"/>
    <row r="1148" ht="24.9" customHeight="1"/>
    <row r="1149" ht="24.9" customHeight="1"/>
    <row r="1150" ht="24.9" customHeight="1"/>
    <row r="1151" ht="24.9" customHeight="1"/>
    <row r="1152" ht="24.9" customHeight="1"/>
    <row r="1153" ht="24.9" customHeight="1"/>
    <row r="1154" ht="24.9" customHeight="1"/>
    <row r="1155" ht="24.9" customHeight="1"/>
    <row r="1156" ht="24.9" customHeight="1"/>
    <row r="1157" ht="24.9" customHeight="1"/>
    <row r="1158" ht="24.9" customHeight="1"/>
    <row r="1159" ht="24.9" customHeight="1"/>
    <row r="1160" ht="24.9" customHeight="1"/>
    <row r="1161" ht="24.9" customHeight="1"/>
    <row r="1162" ht="24.9" customHeight="1"/>
    <row r="1163" ht="24.9" customHeight="1"/>
    <row r="1164" ht="24.9" customHeight="1"/>
    <row r="1165" ht="24.9" customHeight="1"/>
    <row r="1166" ht="24.9" customHeight="1"/>
    <row r="1167" ht="24.9" customHeight="1"/>
    <row r="1168" ht="24.9" customHeight="1"/>
    <row r="1169" ht="24.9" customHeight="1"/>
    <row r="1170" ht="24.9" customHeight="1"/>
    <row r="1171" ht="24.9" customHeight="1"/>
    <row r="1172" ht="24.9" customHeight="1"/>
    <row r="1173" ht="24.9" customHeight="1"/>
    <row r="1174" ht="24.9" customHeight="1"/>
    <row r="1175" ht="24.9" customHeight="1"/>
    <row r="1176" ht="24.9" customHeight="1"/>
    <row r="1177" ht="24.9" customHeight="1"/>
    <row r="1178" ht="24.9" customHeight="1"/>
    <row r="1179" ht="24.9" customHeight="1"/>
    <row r="1180" ht="24.9" customHeight="1"/>
    <row r="1181" ht="24.9" customHeight="1"/>
    <row r="1182" ht="24.9" customHeight="1"/>
    <row r="1183" ht="24.9" customHeight="1"/>
    <row r="1184" ht="24.9" customHeight="1"/>
    <row r="1185" ht="24.9" customHeight="1"/>
    <row r="1186" ht="24.9" customHeight="1"/>
    <row r="1187" ht="24.9" customHeight="1"/>
    <row r="1188" ht="24.9" customHeight="1"/>
    <row r="1189" ht="24.9" customHeight="1"/>
    <row r="1190" ht="24.9" customHeight="1"/>
    <row r="1191" ht="24.9" customHeight="1"/>
    <row r="1192" ht="24.9" customHeight="1"/>
    <row r="1193" ht="24.9" customHeight="1"/>
    <row r="1194" ht="24.9" customHeight="1"/>
    <row r="1195" ht="24.9" customHeight="1"/>
    <row r="1196" ht="24.9" customHeight="1"/>
    <row r="1197" ht="24.9" customHeight="1"/>
    <row r="1198" ht="24.9" customHeight="1"/>
    <row r="1199" ht="24.9" customHeight="1"/>
    <row r="1200" ht="24.9" customHeight="1"/>
    <row r="1201" ht="24.9" customHeight="1"/>
    <row r="1202" ht="24.9" customHeight="1"/>
    <row r="1203" ht="24.9" customHeight="1"/>
    <row r="1204" ht="24.9" customHeight="1"/>
    <row r="1205" ht="24.9" customHeight="1"/>
    <row r="1206" ht="24.9" customHeight="1"/>
    <row r="1207" ht="24.9" customHeight="1"/>
    <row r="1208" ht="24.9" customHeight="1"/>
    <row r="1209" ht="24.9" customHeight="1"/>
    <row r="1210" ht="24.9" customHeight="1"/>
    <row r="1211" ht="24.9" customHeight="1"/>
    <row r="1212" ht="24.9" customHeight="1"/>
    <row r="1213" ht="24.9" customHeight="1"/>
    <row r="1214" ht="24.9" customHeight="1"/>
    <row r="1215" ht="24.9" customHeight="1"/>
    <row r="1216" ht="24.9" customHeight="1"/>
    <row r="1217" ht="24.9" customHeight="1"/>
    <row r="1218" ht="24.9" customHeight="1"/>
    <row r="1219" ht="24.9" customHeight="1"/>
    <row r="1220" ht="24.9" customHeight="1"/>
    <row r="1221" ht="24.9" customHeight="1"/>
    <row r="1222" ht="24.9" customHeight="1"/>
    <row r="1223" ht="24.9" customHeight="1"/>
    <row r="1224" ht="24.9" customHeight="1"/>
    <row r="1225" ht="24.9" customHeight="1"/>
    <row r="1226" ht="24.9" customHeight="1"/>
    <row r="1227" ht="24.9" customHeight="1"/>
    <row r="1228" ht="24.9" customHeight="1"/>
    <row r="1229" ht="24.9" customHeight="1"/>
    <row r="1230" ht="24.9" customHeight="1"/>
    <row r="1231" ht="24.9" customHeight="1"/>
    <row r="1232" ht="24.9" customHeight="1"/>
    <row r="1233" ht="24.9" customHeight="1"/>
    <row r="1234" ht="24.9" customHeight="1"/>
    <row r="1235" ht="24.9" customHeight="1"/>
    <row r="1236" ht="24.9" customHeight="1"/>
    <row r="1237" ht="24.9" customHeight="1"/>
    <row r="1238" ht="24.9" customHeight="1"/>
    <row r="1239" ht="24.9" customHeight="1"/>
    <row r="1240" ht="24.9" customHeight="1"/>
    <row r="1241" ht="24.9" customHeight="1"/>
    <row r="1242" ht="24.9" customHeight="1"/>
    <row r="1243" ht="24.9" customHeight="1"/>
    <row r="1244" ht="24.9" customHeight="1"/>
    <row r="1245" ht="24.9" customHeight="1"/>
    <row r="1246" ht="24.9" customHeight="1"/>
    <row r="1247" ht="24.9" customHeight="1"/>
    <row r="1248" ht="24.9" customHeight="1"/>
    <row r="1249" ht="24.9" customHeight="1"/>
    <row r="1250" ht="24.9" customHeight="1"/>
    <row r="1251" ht="24.9" customHeight="1"/>
    <row r="1252" ht="24.9" customHeight="1"/>
    <row r="1253" ht="24.9" customHeight="1"/>
    <row r="1254" ht="24.9" customHeight="1"/>
    <row r="1255" ht="24.9" customHeight="1"/>
    <row r="1256" ht="24.9" customHeight="1"/>
    <row r="1257" ht="24.9" customHeight="1"/>
    <row r="1258" ht="24.9" customHeight="1"/>
    <row r="1259" ht="24.9" customHeight="1"/>
    <row r="1260" ht="24.9" customHeight="1"/>
    <row r="1261" ht="24.9" customHeight="1"/>
    <row r="1262" ht="24.9" customHeight="1"/>
    <row r="1263" ht="24.9" customHeight="1"/>
    <row r="1264" ht="24.9" customHeight="1"/>
    <row r="1265" ht="24.9" customHeight="1"/>
    <row r="1266" ht="24.9" customHeight="1"/>
    <row r="1267" ht="24.9" customHeight="1"/>
    <row r="1268" ht="24.9" customHeight="1"/>
    <row r="1269" ht="24.9" customHeight="1"/>
    <row r="1270" ht="24.9" customHeight="1"/>
    <row r="1271" ht="24.9" customHeight="1"/>
    <row r="1272" ht="24.9" customHeight="1"/>
    <row r="1273" ht="24.9" customHeight="1"/>
    <row r="1274" ht="24.9" customHeight="1"/>
    <row r="1275" ht="24.9" customHeight="1"/>
    <row r="1276" ht="24.9" customHeight="1"/>
    <row r="1277" ht="24.9" customHeight="1"/>
    <row r="1278" ht="24.9" customHeight="1"/>
    <row r="1279" ht="24.9" customHeight="1"/>
    <row r="1280" ht="24.9" customHeight="1"/>
    <row r="1281" ht="24.9" customHeight="1"/>
    <row r="1282" ht="24.9" customHeight="1"/>
    <row r="1283" ht="24.9" customHeight="1"/>
    <row r="1284" ht="24.9" customHeight="1"/>
    <row r="1285" ht="24.9" customHeight="1"/>
    <row r="1286" ht="24.9" customHeight="1"/>
    <row r="1287" ht="24.9" customHeight="1"/>
    <row r="1288" ht="24.9" customHeight="1"/>
    <row r="1289" ht="24.9" customHeight="1"/>
    <row r="1290" ht="24.9" customHeight="1"/>
    <row r="1291" ht="24.9" customHeight="1"/>
    <row r="1292" ht="24.9" customHeight="1"/>
    <row r="1293" ht="24.9" customHeight="1"/>
    <row r="1294" ht="24.9" customHeight="1"/>
    <row r="1295" ht="24.9" customHeight="1"/>
    <row r="1296" ht="24.9" customHeight="1"/>
    <row r="1297" ht="24.9" customHeight="1"/>
    <row r="1298" ht="24.9" customHeight="1"/>
    <row r="1299" ht="24.9" customHeight="1"/>
    <row r="1300" ht="24.9" customHeight="1"/>
    <row r="1301" ht="24.9" customHeight="1"/>
    <row r="1302" ht="24.9" customHeight="1"/>
    <row r="1303" ht="24.9" customHeight="1"/>
    <row r="1304" ht="24.9" customHeight="1"/>
    <row r="1305" ht="24.9" customHeight="1"/>
    <row r="1306" ht="24.9" customHeight="1"/>
    <row r="1307" ht="24.9" customHeight="1"/>
    <row r="1308" ht="24.9" customHeight="1"/>
    <row r="1309" ht="24.9" customHeight="1"/>
    <row r="1310" ht="24.9" customHeight="1"/>
    <row r="1311" ht="24.9" customHeight="1"/>
    <row r="1312" ht="24.9" customHeight="1"/>
    <row r="1313" ht="24.9" customHeight="1"/>
    <row r="1314" ht="24.9" customHeight="1"/>
    <row r="1315" ht="24.9" customHeight="1"/>
    <row r="1316" ht="24.9" customHeight="1"/>
    <row r="1317" ht="24.9" customHeight="1"/>
    <row r="1318" ht="24.9" customHeight="1"/>
    <row r="1319" ht="24.9" customHeight="1"/>
    <row r="1320" ht="24.9" customHeight="1"/>
    <row r="1321" ht="24.9" customHeight="1"/>
    <row r="1322" ht="24.9" customHeight="1"/>
    <row r="1323" ht="24.9" customHeight="1"/>
    <row r="1324" ht="24.9" customHeight="1"/>
    <row r="1325" ht="24.9" customHeight="1"/>
    <row r="1326" ht="24.9" customHeight="1"/>
    <row r="1327" ht="24.9" customHeight="1"/>
    <row r="1328" ht="24.9" customHeight="1"/>
    <row r="1329" ht="24.9" customHeight="1"/>
    <row r="1330" ht="24.9" customHeight="1"/>
    <row r="1331" ht="24.9" customHeight="1"/>
    <row r="1332" ht="24.9" customHeight="1"/>
    <row r="1333" ht="24.9" customHeight="1"/>
    <row r="1334" ht="24.9" customHeight="1"/>
    <row r="1335" ht="24.9" customHeight="1"/>
    <row r="1336" ht="24.9" customHeight="1"/>
    <row r="1337" ht="24.9" customHeight="1"/>
    <row r="1338" ht="24.9" customHeight="1"/>
    <row r="1339" ht="24.9" customHeight="1"/>
    <row r="1340" ht="24.9" customHeight="1"/>
    <row r="1341" ht="24.9" customHeight="1"/>
    <row r="1342" ht="24.9" customHeight="1"/>
    <row r="1343" ht="24.9" customHeight="1"/>
    <row r="1344" ht="24.9" customHeight="1"/>
    <row r="1345" ht="24.9" customHeight="1"/>
    <row r="1346" ht="24.9" customHeight="1"/>
    <row r="1347" ht="24.9" customHeight="1"/>
    <row r="1348" ht="24.9" customHeight="1"/>
    <row r="1349" ht="24.9" customHeight="1"/>
    <row r="1350" ht="24.9" customHeight="1"/>
    <row r="1351" ht="24.9" customHeight="1"/>
    <row r="1352" ht="24.9" customHeight="1"/>
    <row r="1353" ht="24.9" customHeight="1"/>
    <row r="1354" ht="24.9" customHeight="1"/>
    <row r="1355" ht="24.9" customHeight="1"/>
    <row r="1356" ht="24.9" customHeight="1"/>
    <row r="1357" ht="24.9" customHeight="1"/>
    <row r="1358" ht="24.9" customHeight="1"/>
    <row r="1359" ht="24.9" customHeight="1"/>
    <row r="1360" ht="24.9" customHeight="1"/>
    <row r="1361" ht="24.9" customHeight="1"/>
    <row r="1362" ht="24.9" customHeight="1"/>
    <row r="1363" ht="24.9" customHeight="1"/>
    <row r="1364" ht="24.9" customHeight="1"/>
    <row r="1365" ht="24.9" customHeight="1"/>
    <row r="1366" ht="24.9" customHeight="1"/>
    <row r="1367" ht="24.9" customHeight="1"/>
    <row r="1368" ht="24.9" customHeight="1"/>
    <row r="1369" ht="24.9" customHeight="1"/>
    <row r="1370" ht="24.9" customHeight="1"/>
    <row r="1371" ht="24.9" customHeight="1"/>
    <row r="1372" ht="24.9" customHeight="1"/>
    <row r="1373" ht="24.9" customHeight="1"/>
    <row r="1374" ht="24.9" customHeight="1"/>
    <row r="1375" ht="24.9" customHeight="1"/>
    <row r="1376" ht="24.9" customHeight="1"/>
    <row r="1377" ht="24.9" customHeight="1"/>
    <row r="1378" ht="24.9" customHeight="1"/>
    <row r="1379" ht="24.9" customHeight="1"/>
    <row r="1380" ht="24.9" customHeight="1"/>
    <row r="1381" ht="24.9" customHeight="1"/>
    <row r="1382" ht="24.9" customHeight="1"/>
    <row r="1383" ht="24.9" customHeight="1"/>
    <row r="1384" ht="24.9" customHeight="1"/>
    <row r="1385" ht="24.9" customHeight="1"/>
    <row r="1386" ht="24.9" customHeight="1"/>
    <row r="1387" ht="24.9" customHeight="1"/>
    <row r="1388" ht="24.9" customHeight="1"/>
    <row r="1389" ht="24.9" customHeight="1"/>
    <row r="1390" ht="24.9" customHeight="1"/>
    <row r="1391" ht="24.9" customHeight="1"/>
    <row r="1392" ht="24.9" customHeight="1"/>
    <row r="1393" ht="24.9" customHeight="1"/>
    <row r="1394" ht="24.9" customHeight="1"/>
    <row r="1395" ht="24.9" customHeight="1"/>
    <row r="1396" ht="24.9" customHeight="1"/>
    <row r="1397" ht="24.9" customHeight="1"/>
    <row r="1398" ht="24.9" customHeight="1"/>
    <row r="1399" ht="24.9" customHeight="1"/>
    <row r="1400" ht="24.9" customHeight="1"/>
    <row r="1401" ht="24.9" customHeight="1"/>
    <row r="1402" ht="24.9" customHeight="1"/>
    <row r="1403" ht="24.9" customHeight="1"/>
    <row r="1404" ht="24.9" customHeight="1"/>
    <row r="1405" ht="24.9" customHeight="1"/>
    <row r="1406" ht="24.9" customHeight="1"/>
    <row r="1407" ht="24.9" customHeight="1"/>
    <row r="1408" ht="24.9" customHeight="1"/>
    <row r="1409" ht="24.9" customHeight="1"/>
    <row r="1410" ht="24.9" customHeight="1"/>
    <row r="1411" ht="24.9" customHeight="1"/>
    <row r="1412" ht="24.9" customHeight="1"/>
    <row r="1413" ht="24.9" customHeight="1"/>
    <row r="1414" ht="24.9" customHeight="1"/>
    <row r="1415" ht="24.9" customHeight="1"/>
    <row r="1416" ht="24.9" customHeight="1"/>
    <row r="1417" ht="24.9" customHeight="1"/>
    <row r="1418" ht="24.9" customHeight="1"/>
    <row r="1419" ht="24.9" customHeight="1"/>
    <row r="1420" ht="24.9" customHeight="1"/>
    <row r="1421" ht="24.9" customHeight="1"/>
    <row r="1422" ht="24.9" customHeight="1"/>
    <row r="1423" ht="24.9" customHeight="1"/>
    <row r="1424" ht="24.9" customHeight="1"/>
    <row r="1425" ht="24.9" customHeight="1"/>
    <row r="1426" ht="24.9" customHeight="1"/>
    <row r="1427" ht="24.9" customHeight="1"/>
    <row r="1428" ht="24.9" customHeight="1"/>
    <row r="1429" ht="24.9" customHeight="1"/>
    <row r="1430" ht="24.9" customHeight="1"/>
    <row r="1431" ht="24.9" customHeight="1"/>
    <row r="1432" ht="24.9" customHeight="1"/>
    <row r="1433" ht="24.9" customHeight="1"/>
    <row r="1434" ht="24.9" customHeight="1"/>
    <row r="1435" ht="24.9" customHeight="1"/>
    <row r="1436" ht="24.9" customHeight="1"/>
    <row r="1437" ht="24.9" customHeight="1"/>
    <row r="1438" ht="24.9" customHeight="1"/>
    <row r="1439" ht="24.9" customHeight="1"/>
    <row r="1440" ht="24.9" customHeight="1"/>
    <row r="1441" ht="24.9" customHeight="1"/>
    <row r="1442" ht="24.9" customHeight="1"/>
    <row r="1443" ht="24.9" customHeight="1"/>
    <row r="1444" ht="24.9" customHeight="1"/>
    <row r="1445" ht="24.9" customHeight="1"/>
    <row r="1446" ht="24.9" customHeight="1"/>
    <row r="1447" ht="24.9" customHeight="1"/>
    <row r="1448" ht="24.9" customHeight="1"/>
    <row r="1449" ht="24.9" customHeight="1"/>
    <row r="1450" ht="24.9" customHeight="1"/>
    <row r="1451" ht="24.9" customHeight="1"/>
    <row r="1452" ht="24.9" customHeight="1"/>
    <row r="1453" ht="24.9" customHeight="1"/>
    <row r="1454" ht="24.9" customHeight="1"/>
    <row r="1455" ht="24.9" customHeight="1"/>
    <row r="1456" ht="24.9" customHeight="1"/>
    <row r="1457" ht="24.9" customHeight="1"/>
    <row r="1458" ht="24.9" customHeight="1"/>
    <row r="1459" ht="24.9" customHeight="1"/>
    <row r="1460" ht="24.9" customHeight="1"/>
    <row r="1461" ht="24.9" customHeight="1"/>
    <row r="1462" ht="24.9" customHeight="1"/>
    <row r="1463" ht="24.9" customHeight="1"/>
    <row r="1464" ht="24.9" customHeight="1"/>
    <row r="1465" ht="24.9" customHeight="1"/>
    <row r="1466" ht="24.9" customHeight="1"/>
    <row r="1467" ht="24.9" customHeight="1"/>
    <row r="1468" ht="24.9" customHeight="1"/>
    <row r="1469" ht="24.9" customHeight="1"/>
    <row r="1470" ht="24.9" customHeight="1"/>
    <row r="1471" ht="24.9" customHeight="1"/>
    <row r="1472" ht="24.9" customHeight="1"/>
    <row r="1473" ht="24.9" customHeight="1"/>
    <row r="1474" ht="24.9" customHeight="1"/>
    <row r="1475" ht="24.9" customHeight="1"/>
    <row r="1476" ht="24.9" customHeight="1"/>
    <row r="1477" ht="24.9" customHeight="1"/>
    <row r="1478" ht="24.9" customHeight="1"/>
    <row r="1479" ht="24.9" customHeight="1"/>
    <row r="1480" ht="24.9" customHeight="1"/>
    <row r="1481" ht="24.9" customHeight="1"/>
    <row r="1482" ht="24.9" customHeight="1"/>
    <row r="1483" ht="24.9" customHeight="1"/>
    <row r="1484" ht="24.9" customHeight="1"/>
    <row r="1485" ht="24.9" customHeight="1"/>
    <row r="1486" ht="24.9" customHeight="1"/>
    <row r="1487" ht="24.9" customHeight="1"/>
    <row r="1488" ht="24.9" customHeight="1"/>
    <row r="1489" ht="24.9" customHeight="1"/>
    <row r="1490" ht="24.9" customHeight="1"/>
    <row r="1491" ht="24.9" customHeight="1"/>
    <row r="1492" ht="24.9" customHeight="1"/>
    <row r="1493" ht="24.9" customHeight="1"/>
    <row r="1494" ht="24.9" customHeight="1"/>
    <row r="1495" ht="24.9" customHeight="1"/>
    <row r="1496" ht="24.9" customHeight="1"/>
    <row r="1497" ht="24.9" customHeight="1"/>
    <row r="1498" ht="24.9" customHeight="1"/>
    <row r="1499" ht="24.9" customHeight="1"/>
    <row r="1500" ht="24.9" customHeight="1"/>
    <row r="1501" ht="24.9" customHeight="1"/>
    <row r="1502" ht="24.9" customHeight="1"/>
    <row r="1503" ht="24.9" customHeight="1"/>
    <row r="1504" ht="24.9" customHeight="1"/>
    <row r="1505" ht="24.9" customHeight="1"/>
    <row r="1506" ht="24.9" customHeight="1"/>
    <row r="1507" ht="24.9" customHeight="1"/>
    <row r="1508" ht="24.9" customHeight="1"/>
    <row r="1509" ht="24.9" customHeight="1"/>
    <row r="1510" ht="24.9" customHeight="1"/>
    <row r="1511" ht="24.9" customHeight="1"/>
    <row r="1512" ht="24.9" customHeight="1"/>
    <row r="1513" ht="24.9" customHeight="1"/>
    <row r="1514" ht="24.9" customHeight="1"/>
    <row r="1515" ht="24.9" customHeight="1"/>
    <row r="1516" ht="24.9" customHeight="1"/>
    <row r="1517" ht="24.9" customHeight="1"/>
    <row r="1518" ht="24.9" customHeight="1"/>
    <row r="1519" ht="24.9" customHeight="1"/>
    <row r="1520" ht="24.9" customHeight="1"/>
    <row r="1521" ht="24.9" customHeight="1"/>
    <row r="1522" ht="24.9" customHeight="1"/>
    <row r="1523" ht="24.9" customHeight="1"/>
    <row r="1524" ht="24.9" customHeight="1"/>
    <row r="1525" ht="24.9" customHeight="1"/>
    <row r="1526" ht="24.9" customHeight="1"/>
    <row r="1527" ht="24.9" customHeight="1"/>
    <row r="1528" ht="24.9" customHeight="1"/>
    <row r="1529" ht="24.9" customHeight="1"/>
    <row r="1530" ht="24.9" customHeight="1"/>
    <row r="1531" ht="24.9" customHeight="1"/>
    <row r="1532" ht="24.9" customHeight="1"/>
    <row r="1533" ht="24.9" customHeight="1"/>
    <row r="1534" ht="24.9" customHeight="1"/>
    <row r="1535" ht="24.9" customHeight="1"/>
    <row r="1536" ht="24.9" customHeight="1"/>
    <row r="1537" ht="24.9" customHeight="1"/>
    <row r="1538" ht="24.9" customHeight="1"/>
    <row r="1539" ht="24.9" customHeight="1"/>
    <row r="1540" ht="24.9" customHeight="1"/>
    <row r="1541" ht="24.9" customHeight="1"/>
    <row r="1542" ht="24.9" customHeight="1"/>
    <row r="1543" ht="24.9" customHeight="1"/>
    <row r="1544" ht="24.9" customHeight="1"/>
    <row r="1545" ht="24.9" customHeight="1"/>
    <row r="1546" ht="24.9" customHeight="1"/>
    <row r="1547" ht="24.9" customHeight="1"/>
    <row r="1548" ht="24.9" customHeight="1"/>
    <row r="1549" ht="24.9" customHeight="1"/>
    <row r="1550" ht="24.9" customHeight="1"/>
    <row r="1551" ht="24.9" customHeight="1"/>
    <row r="1552" ht="24.9" customHeight="1"/>
    <row r="1553" ht="24.9" customHeight="1"/>
    <row r="1554" ht="24.9" customHeight="1"/>
    <row r="1555" ht="24.9" customHeight="1"/>
    <row r="1556" ht="24.9" customHeight="1"/>
    <row r="1557" ht="24.9" customHeight="1"/>
    <row r="1558" ht="24.9" customHeight="1"/>
    <row r="1559" ht="24.9" customHeight="1"/>
    <row r="1560" ht="24.9" customHeight="1"/>
    <row r="1561" ht="24.9" customHeight="1"/>
    <row r="1562" ht="24.9" customHeight="1"/>
    <row r="1563" ht="24.9" customHeight="1"/>
    <row r="1564" ht="24.9" customHeight="1"/>
    <row r="1565" ht="24.9" customHeight="1"/>
    <row r="1566" ht="24.9" customHeight="1"/>
    <row r="1567" ht="24.9" customHeight="1"/>
    <row r="1568" ht="24.9" customHeight="1"/>
    <row r="1569" ht="24.9" customHeight="1"/>
    <row r="1570" ht="24.9" customHeight="1"/>
    <row r="1571" ht="24.9" customHeight="1"/>
    <row r="1572" ht="24.9" customHeight="1"/>
    <row r="1573" ht="24.9" customHeight="1"/>
    <row r="1574" ht="24.9" customHeight="1"/>
    <row r="1575" ht="24.9" customHeight="1"/>
    <row r="1576" ht="24.9" customHeight="1"/>
    <row r="1577" ht="24.9" customHeight="1"/>
    <row r="1578" ht="24.9" customHeight="1"/>
    <row r="1579" ht="24.9" customHeight="1"/>
    <row r="1580" ht="24.9" customHeight="1"/>
    <row r="1581" ht="24.9" customHeight="1"/>
    <row r="1582" ht="24.9" customHeight="1"/>
    <row r="1583" ht="24.9" customHeight="1"/>
    <row r="1584" ht="24.9" customHeight="1"/>
    <row r="1585" ht="24.9" customHeight="1"/>
    <row r="1586" ht="24.9" customHeight="1"/>
    <row r="1587" ht="24.9" customHeight="1"/>
    <row r="1588" ht="24.9" customHeight="1"/>
    <row r="1589" ht="24.9" customHeight="1"/>
    <row r="1590" ht="24.9" customHeight="1"/>
    <row r="1591" ht="24.9" customHeight="1"/>
    <row r="1592" ht="24.9" customHeight="1"/>
    <row r="1593" ht="24.9" customHeight="1"/>
    <row r="1594" ht="24.9" customHeight="1"/>
    <row r="1595" ht="24.9" customHeight="1"/>
    <row r="1596" ht="24.9" customHeight="1"/>
    <row r="1597" ht="24.9" customHeight="1"/>
    <row r="1598" ht="24.9" customHeight="1"/>
    <row r="1599" ht="24.9" customHeight="1"/>
    <row r="1600" ht="24.9" customHeight="1"/>
    <row r="1601" ht="24.9" customHeight="1"/>
    <row r="1602" ht="24.9" customHeight="1"/>
    <row r="1603" ht="24.9" customHeight="1"/>
    <row r="1604" ht="24.9" customHeight="1"/>
    <row r="1605" ht="24.9" customHeight="1"/>
    <row r="1606" ht="24.9" customHeight="1"/>
    <row r="1607" ht="24.9" customHeight="1"/>
    <row r="1608" ht="24.9" customHeight="1"/>
    <row r="1609" ht="24.9" customHeight="1"/>
    <row r="1610" ht="24.9" customHeight="1"/>
    <row r="1611" ht="24.9" customHeight="1"/>
    <row r="1612" ht="24.9" customHeight="1"/>
    <row r="1613" ht="24.9" customHeight="1"/>
    <row r="1614" ht="24.9" customHeight="1"/>
    <row r="1615" ht="24.9" customHeight="1"/>
    <row r="1616" ht="24.9" customHeight="1"/>
    <row r="1617" ht="24.9" customHeight="1"/>
    <row r="1618" ht="24.9" customHeight="1"/>
    <row r="1619" ht="24.9" customHeight="1"/>
    <row r="1620" ht="24.9" customHeight="1"/>
    <row r="1621" ht="24.9" customHeight="1"/>
    <row r="1622" ht="24.9" customHeight="1"/>
    <row r="1623" ht="24.9" customHeight="1"/>
    <row r="1624" ht="24.9" customHeight="1"/>
    <row r="1625" ht="24.9" customHeight="1"/>
    <row r="1626" ht="24.9" customHeight="1"/>
    <row r="1627" ht="24.9" customHeight="1"/>
    <row r="1628" ht="24.9" customHeight="1"/>
    <row r="1629" ht="24.9" customHeight="1"/>
    <row r="1630" ht="24.9" customHeight="1"/>
    <row r="1631" ht="24.9" customHeight="1"/>
    <row r="1632" ht="24.9" customHeight="1"/>
    <row r="1633" ht="24.9" customHeight="1"/>
    <row r="1634" ht="24.9" customHeight="1"/>
    <row r="1635" ht="24.9" customHeight="1"/>
    <row r="1636" ht="24.9" customHeight="1"/>
    <row r="1637" ht="24.9" customHeight="1"/>
    <row r="1638" ht="24.9" customHeight="1"/>
    <row r="1639" ht="24.9" customHeight="1"/>
    <row r="1640" ht="24.9" customHeight="1"/>
    <row r="1641" ht="24.9" customHeight="1"/>
    <row r="1642" ht="24.9" customHeight="1"/>
    <row r="1643" ht="24.9" customHeight="1"/>
    <row r="1644" ht="24.9" customHeight="1"/>
    <row r="1645" ht="24.9" customHeight="1"/>
    <row r="1646" ht="24.9" customHeight="1"/>
    <row r="1647" ht="24.9" customHeight="1"/>
    <row r="1648" ht="24.9" customHeight="1"/>
    <row r="1649" ht="24.9" customHeight="1"/>
    <row r="1650" ht="24.9" customHeight="1"/>
    <row r="1651" ht="24.9" customHeight="1"/>
    <row r="1652" ht="24.9" customHeight="1"/>
    <row r="1653" ht="24.9" customHeight="1"/>
    <row r="1654" ht="24.9" customHeight="1"/>
    <row r="1655" ht="24.9" customHeight="1"/>
    <row r="1656" ht="24.9" customHeight="1"/>
    <row r="1657" ht="24.9" customHeight="1"/>
    <row r="1658" ht="24.9" customHeight="1"/>
    <row r="1659" ht="24.9" customHeight="1"/>
    <row r="1660" ht="24.9" customHeight="1"/>
    <row r="1661" ht="24.9" customHeight="1"/>
    <row r="1662" ht="24.9" customHeight="1"/>
    <row r="1663" ht="24.9" customHeight="1"/>
    <row r="1664" ht="24.9" customHeight="1"/>
    <row r="1665" ht="24.9" customHeight="1"/>
    <row r="1666" ht="24.9" customHeight="1"/>
    <row r="1667" ht="24.9" customHeight="1"/>
    <row r="1668" ht="24.9" customHeight="1"/>
    <row r="1669" ht="24.9" customHeight="1"/>
    <row r="1670" ht="24.9" customHeight="1"/>
    <row r="1671" ht="24.9" customHeight="1"/>
    <row r="1672" ht="24.9" customHeight="1"/>
    <row r="1673" ht="24.9" customHeight="1"/>
    <row r="1674" ht="24.9" customHeight="1"/>
    <row r="1675" ht="24.9" customHeight="1"/>
    <row r="1676" ht="24.9" customHeight="1"/>
    <row r="1677" ht="24.9" customHeight="1"/>
    <row r="1678" ht="24.9" customHeight="1"/>
    <row r="1679" ht="24.9" customHeight="1"/>
    <row r="1680" ht="24.9" customHeight="1"/>
    <row r="1681" ht="24.9" customHeight="1"/>
    <row r="1682" ht="24.9" customHeight="1"/>
    <row r="1683" ht="24.9" customHeight="1"/>
    <row r="1684" ht="24.9" customHeight="1"/>
    <row r="1685" ht="24.9" customHeight="1"/>
    <row r="1686" ht="24.9" customHeight="1"/>
    <row r="1687" ht="24.9" customHeight="1"/>
    <row r="1688" ht="24.9" customHeight="1"/>
    <row r="1689" ht="24.9" customHeight="1"/>
    <row r="1690" ht="24.9" customHeight="1"/>
    <row r="1691" ht="24.9" customHeight="1"/>
    <row r="1692" ht="24.9" customHeight="1"/>
    <row r="1693" ht="24.9" customHeight="1"/>
    <row r="1694" ht="24.9" customHeight="1"/>
    <row r="1695" ht="24.9" customHeight="1"/>
    <row r="1696" ht="24.9" customHeight="1"/>
    <row r="1697" ht="24.9" customHeight="1"/>
    <row r="1698" ht="24.9" customHeight="1"/>
    <row r="1699" ht="24.9" customHeight="1"/>
    <row r="1700" ht="24.9" customHeight="1"/>
    <row r="1701" ht="24.9" customHeight="1"/>
    <row r="1702" ht="24.9" customHeight="1"/>
    <row r="1703" ht="24.9" customHeight="1"/>
    <row r="1704" ht="24.9" customHeight="1"/>
    <row r="1705" ht="24.9" customHeight="1"/>
    <row r="1706" ht="24.9" customHeight="1"/>
    <row r="1707" ht="24.9" customHeight="1"/>
    <row r="1708" ht="24.9" customHeight="1"/>
    <row r="1709" ht="24.9" customHeight="1"/>
    <row r="1710" ht="24.9" customHeight="1"/>
    <row r="1711" ht="24.9" customHeight="1"/>
    <row r="1712" ht="24.9" customHeight="1"/>
    <row r="1713" ht="24.9" customHeight="1"/>
    <row r="1714" ht="24.9" customHeight="1"/>
    <row r="1715" ht="24.9" customHeight="1"/>
    <row r="1716" ht="24.9" customHeight="1"/>
    <row r="1717" ht="24.9" customHeight="1"/>
    <row r="1718" ht="24.9" customHeight="1"/>
    <row r="1719" ht="24.9" customHeight="1"/>
    <row r="1720" ht="24.9" customHeight="1"/>
    <row r="1721" ht="24.9" customHeight="1"/>
    <row r="1722" ht="24.9" customHeight="1"/>
    <row r="1723" ht="24.9" customHeight="1"/>
    <row r="1724" ht="24.9" customHeight="1"/>
    <row r="1725" ht="24.9" customHeight="1"/>
    <row r="1726" ht="24.9" customHeight="1"/>
    <row r="1727" ht="24.9" customHeight="1"/>
    <row r="1728" ht="24.9" customHeight="1"/>
    <row r="1729" ht="24.9" customHeight="1"/>
    <row r="1730" ht="24.9" customHeight="1"/>
    <row r="1731" ht="24.9" customHeight="1"/>
    <row r="1732" ht="24.9" customHeight="1"/>
    <row r="1733" ht="24.9" customHeight="1"/>
    <row r="1734" ht="24.9" customHeight="1"/>
    <row r="1735" ht="24.9" customHeight="1"/>
    <row r="1736" ht="24.9" customHeight="1"/>
    <row r="1737" ht="24.9" customHeight="1"/>
    <row r="1738" ht="24.9" customHeight="1"/>
    <row r="1739" ht="24.9" customHeight="1"/>
    <row r="1740" ht="24.9" customHeight="1"/>
    <row r="1741" ht="24.9" customHeight="1"/>
    <row r="1742" ht="24.9" customHeight="1"/>
    <row r="1743" ht="24.9" customHeight="1"/>
    <row r="1744" ht="24.9" customHeight="1"/>
    <row r="1745" ht="24.9" customHeight="1"/>
    <row r="1746" ht="24.9" customHeight="1"/>
    <row r="1747" ht="24.9" customHeight="1"/>
    <row r="1748" ht="24.9" customHeight="1"/>
    <row r="1749" ht="24.9" customHeight="1"/>
    <row r="1750" ht="24.9" customHeight="1"/>
    <row r="1751" ht="24.9" customHeight="1"/>
    <row r="1752" ht="24.9" customHeight="1"/>
    <row r="1753" ht="24.9" customHeight="1"/>
    <row r="1754" ht="24.9" customHeight="1"/>
    <row r="1755" ht="24.9" customHeight="1"/>
    <row r="1756" ht="24.9" customHeight="1"/>
    <row r="1757" ht="24.9" customHeight="1"/>
    <row r="1758" ht="24.9" customHeight="1"/>
    <row r="1759" ht="24.9" customHeight="1"/>
    <row r="1760" ht="24.9" customHeight="1"/>
    <row r="1761" ht="24.9" customHeight="1"/>
    <row r="1762" ht="24.9" customHeight="1"/>
    <row r="1763" ht="24.9" customHeight="1"/>
    <row r="1764" ht="24.9" customHeight="1"/>
    <row r="1765" ht="24.9" customHeight="1"/>
    <row r="1766" ht="24.9" customHeight="1"/>
    <row r="1767" ht="24.9" customHeight="1"/>
    <row r="1768" ht="24.9" customHeight="1"/>
    <row r="1769" ht="24.9" customHeight="1"/>
    <row r="1770" ht="24.9" customHeight="1"/>
    <row r="1771" ht="24.9" customHeight="1"/>
    <row r="1772" ht="24.9" customHeight="1"/>
    <row r="1773" ht="24.9" customHeight="1"/>
    <row r="1774" ht="24.9" customHeight="1"/>
    <row r="1775" ht="24.9" customHeight="1"/>
    <row r="1776" ht="24.9" customHeight="1"/>
    <row r="1777" ht="24.9" customHeight="1"/>
    <row r="1778" ht="24.9" customHeight="1"/>
    <row r="1779" ht="24.9" customHeight="1"/>
    <row r="1780" ht="24.9" customHeight="1"/>
    <row r="1781" ht="24.9" customHeight="1"/>
    <row r="1782" ht="24.9" customHeight="1"/>
    <row r="1783" ht="24.9" customHeight="1"/>
    <row r="1784" ht="24.9" customHeight="1"/>
    <row r="1785" ht="24.9" customHeight="1"/>
    <row r="1786" ht="24.9" customHeight="1"/>
    <row r="1787" ht="24.9" customHeight="1"/>
    <row r="1788" ht="24.9" customHeight="1"/>
    <row r="1789" ht="24.9" customHeight="1"/>
    <row r="1790" ht="24.9" customHeight="1"/>
    <row r="1791" ht="24.9" customHeight="1"/>
    <row r="1792" ht="24.9" customHeight="1"/>
    <row r="1793" ht="24.9" customHeight="1"/>
    <row r="1794" ht="24.9" customHeight="1"/>
    <row r="1795" ht="24.9" customHeight="1"/>
    <row r="1796" ht="24.9" customHeight="1"/>
    <row r="1797" ht="24.9" customHeight="1"/>
    <row r="1798" ht="24.9" customHeight="1"/>
    <row r="1799" ht="24.9" customHeight="1"/>
    <row r="1800" ht="24.9" customHeight="1"/>
    <row r="1801" ht="24.9" customHeight="1"/>
    <row r="1802" ht="24.9" customHeight="1"/>
    <row r="1803" ht="24.9" customHeight="1"/>
    <row r="1804" ht="24.9" customHeight="1"/>
    <row r="1805" ht="24.9" customHeight="1"/>
    <row r="1806" ht="24.9" customHeight="1"/>
    <row r="1807" ht="24.9" customHeight="1"/>
    <row r="1808" ht="24.9" customHeight="1"/>
  </sheetData>
  <mergeCells count="3">
    <mergeCell ref="C3:C4"/>
    <mergeCell ref="C5:C9"/>
    <mergeCell ref="C11:C12"/>
  </mergeCells>
  <phoneticPr fontId="1"/>
  <hyperlinks>
    <hyperlink ref="H9" r:id="rId1" display="li.pm@nttd-es.co.jp" xr:uid="{DC9FB431-E58B-42DE-98FD-25E0357F7B65}"/>
    <hyperlink ref="F7" r:id="rId2" xr:uid="{4895E180-E389-4263-8C1C-809996456D0F}"/>
    <hyperlink ref="F4" r:id="rId3" xr:uid="{E5907A0B-049D-4447-B23C-A64DE0FD7E63}"/>
    <hyperlink ref="H10" r:id="rId4" xr:uid="{56F91E3A-38BE-4A96-95F5-9472F27F7B60}"/>
  </hyperlinks>
  <pageMargins left="0.7" right="0.7" top="0.75" bottom="0.75" header="0.3" footer="0.3"/>
  <pageSetup paperSize="9" orientation="portrait"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4081D-3F8F-4ADB-A5D9-B4373BB25EFA}">
  <dimension ref="A1:M1854"/>
  <sheetViews>
    <sheetView topLeftCell="E3" zoomScale="70" zoomScaleNormal="70" workbookViewId="0">
      <selection activeCell="J16" sqref="J16:K16"/>
    </sheetView>
  </sheetViews>
  <sheetFormatPr defaultColWidth="8.69921875" defaultRowHeight="16.2"/>
  <cols>
    <col min="1" max="1" width="5.8984375" style="1" bestFit="1" customWidth="1"/>
    <col min="2" max="2" width="16.3984375" style="89" customWidth="1"/>
    <col min="3" max="3" width="23.5" style="89" customWidth="1"/>
    <col min="4" max="4" width="23" style="89" bestFit="1" customWidth="1"/>
    <col min="5" max="5" width="32.09765625" style="89" bestFit="1" customWidth="1"/>
    <col min="6" max="6" width="47" style="89" bestFit="1" customWidth="1"/>
    <col min="7" max="8" width="59.5" style="100" customWidth="1"/>
    <col min="9" max="9" width="14.19921875" style="49" bestFit="1" customWidth="1"/>
    <col min="10" max="10" width="10" style="49" bestFit="1" customWidth="1"/>
    <col min="11" max="11" width="20.59765625" style="89" customWidth="1"/>
    <col min="12" max="16384" width="8.69921875" style="89"/>
  </cols>
  <sheetData>
    <row r="1" spans="1:13" ht="27">
      <c r="A1" s="1">
        <f>MAX(B:B)-M7</f>
        <v>6</v>
      </c>
      <c r="B1" s="90" t="s">
        <v>631</v>
      </c>
    </row>
    <row r="2" spans="1:13" ht="27">
      <c r="B2" s="90"/>
    </row>
    <row r="3" spans="1:13">
      <c r="C3" s="171"/>
      <c r="D3" s="91" t="s">
        <v>175</v>
      </c>
      <c r="E3" s="91" t="s">
        <v>176</v>
      </c>
      <c r="F3" s="91" t="s">
        <v>177</v>
      </c>
      <c r="G3" s="92" t="s">
        <v>178</v>
      </c>
      <c r="H3" s="92" t="s">
        <v>179</v>
      </c>
      <c r="I3" s="89"/>
      <c r="J3" s="89"/>
    </row>
    <row r="4" spans="1:13" ht="18">
      <c r="C4" s="172"/>
      <c r="D4" s="91" t="s">
        <v>222</v>
      </c>
      <c r="E4" s="4" t="s">
        <v>165</v>
      </c>
      <c r="F4" s="12" t="s">
        <v>556</v>
      </c>
      <c r="G4" s="92" t="s">
        <v>213</v>
      </c>
      <c r="H4" s="2" t="s">
        <v>223</v>
      </c>
      <c r="I4" s="89"/>
      <c r="J4" s="89"/>
      <c r="L4" s="89" t="s">
        <v>181</v>
      </c>
      <c r="M4" s="89">
        <f>COUNTIF(J:J,L4)</f>
        <v>0</v>
      </c>
    </row>
    <row r="5" spans="1:13" ht="18">
      <c r="C5" s="173" t="s">
        <v>183</v>
      </c>
      <c r="D5" s="91" t="s">
        <v>184</v>
      </c>
      <c r="E5" s="66"/>
      <c r="F5" s="62"/>
      <c r="G5" s="92" t="s">
        <v>214</v>
      </c>
      <c r="H5" s="2"/>
      <c r="I5" s="89"/>
      <c r="J5" s="89"/>
      <c r="L5" s="89" t="s">
        <v>182</v>
      </c>
      <c r="M5" s="89">
        <f>COUNTIF(J:J,L5)</f>
        <v>6</v>
      </c>
    </row>
    <row r="6" spans="1:13" ht="18">
      <c r="C6" s="173"/>
      <c r="D6" s="91" t="s">
        <v>186</v>
      </c>
      <c r="E6" s="93"/>
      <c r="F6" s="94"/>
      <c r="G6" s="92" t="s">
        <v>215</v>
      </c>
      <c r="H6" s="2"/>
      <c r="I6" s="5"/>
      <c r="J6" s="5"/>
      <c r="K6" s="5"/>
      <c r="L6" s="5" t="s">
        <v>185</v>
      </c>
      <c r="M6" s="89">
        <f>COUNTIF(J:J,L6)</f>
        <v>0</v>
      </c>
    </row>
    <row r="7" spans="1:13" ht="18">
      <c r="C7" s="173"/>
      <c r="D7" s="91" t="s">
        <v>188</v>
      </c>
      <c r="E7" s="66"/>
      <c r="F7" s="62"/>
      <c r="G7" s="92" t="s">
        <v>180</v>
      </c>
      <c r="H7" s="2" t="s">
        <v>753</v>
      </c>
      <c r="I7" s="89"/>
      <c r="J7" s="89"/>
      <c r="L7" s="5" t="s">
        <v>187</v>
      </c>
      <c r="M7" s="1">
        <f>COUNTIF(K:K,L7)</f>
        <v>0</v>
      </c>
    </row>
    <row r="8" spans="1:13" ht="18">
      <c r="C8" s="173"/>
      <c r="D8" s="91" t="s">
        <v>189</v>
      </c>
      <c r="E8" s="66"/>
      <c r="F8" s="62"/>
      <c r="G8" s="92" t="s">
        <v>216</v>
      </c>
      <c r="H8" s="2"/>
      <c r="I8" s="89"/>
      <c r="J8" s="89"/>
      <c r="L8" s="1" t="s">
        <v>171</v>
      </c>
      <c r="M8" s="1">
        <f>SUM(M4:M7)</f>
        <v>6</v>
      </c>
    </row>
    <row r="9" spans="1:13" ht="18">
      <c r="C9" s="173"/>
      <c r="D9" s="91"/>
      <c r="E9" s="66"/>
      <c r="F9" s="12"/>
      <c r="G9" s="92" t="s">
        <v>217</v>
      </c>
      <c r="H9" s="12" t="s">
        <v>226</v>
      </c>
      <c r="I9" s="89"/>
      <c r="J9" s="89"/>
    </row>
    <row r="10" spans="1:13" ht="18">
      <c r="C10" s="91" t="s">
        <v>190</v>
      </c>
      <c r="D10" s="91" t="s">
        <v>191</v>
      </c>
      <c r="E10" s="66"/>
      <c r="F10" s="12"/>
      <c r="G10" s="89"/>
      <c r="H10" t="s">
        <v>227</v>
      </c>
      <c r="I10" s="89"/>
      <c r="J10" s="89"/>
    </row>
    <row r="11" spans="1:13" ht="18">
      <c r="C11" s="173" t="s">
        <v>192</v>
      </c>
      <c r="D11" s="91" t="s">
        <v>193</v>
      </c>
      <c r="E11" s="93"/>
      <c r="F11" s="94"/>
      <c r="G11" s="89"/>
      <c r="H11" t="s">
        <v>218</v>
      </c>
      <c r="I11" s="89"/>
      <c r="J11" s="89"/>
    </row>
    <row r="12" spans="1:13">
      <c r="C12" s="173"/>
      <c r="D12" s="91" t="s">
        <v>194</v>
      </c>
      <c r="E12" s="93"/>
      <c r="F12" s="95"/>
      <c r="G12" s="89"/>
      <c r="H12" s="89"/>
      <c r="I12" s="89"/>
      <c r="J12" s="89"/>
    </row>
    <row r="14" spans="1:13" ht="24.6">
      <c r="B14" s="96" t="s">
        <v>632</v>
      </c>
      <c r="C14" s="97"/>
      <c r="D14" s="97"/>
      <c r="E14" s="97"/>
    </row>
    <row r="15" spans="1:13">
      <c r="B15" s="65" t="s">
        <v>196</v>
      </c>
      <c r="C15" s="65" t="s">
        <v>197</v>
      </c>
      <c r="D15" s="65" t="s">
        <v>198</v>
      </c>
      <c r="E15" s="65" t="s">
        <v>199</v>
      </c>
      <c r="F15" s="65" t="s">
        <v>200</v>
      </c>
      <c r="G15" s="65" t="s">
        <v>201</v>
      </c>
      <c r="H15" s="65" t="s">
        <v>202</v>
      </c>
      <c r="I15" s="65" t="s">
        <v>203</v>
      </c>
      <c r="J15" s="65" t="s">
        <v>204</v>
      </c>
      <c r="K15" s="63"/>
    </row>
    <row r="16" spans="1:13">
      <c r="B16" s="50">
        <v>1</v>
      </c>
      <c r="C16" s="50" t="s">
        <v>565</v>
      </c>
      <c r="D16" s="50" t="s">
        <v>637</v>
      </c>
      <c r="E16" s="50" t="s">
        <v>289</v>
      </c>
      <c r="F16" s="50" t="s">
        <v>207</v>
      </c>
      <c r="G16" s="50" t="s">
        <v>208</v>
      </c>
      <c r="H16" s="50" t="s">
        <v>209</v>
      </c>
      <c r="I16" s="46">
        <v>45995</v>
      </c>
      <c r="J16" s="63" t="s">
        <v>182</v>
      </c>
      <c r="K16" s="63" t="s">
        <v>814</v>
      </c>
    </row>
    <row r="17" spans="1:12" ht="32.4">
      <c r="B17" s="50">
        <v>2</v>
      </c>
      <c r="C17" s="50" t="s">
        <v>565</v>
      </c>
      <c r="D17" s="50" t="s">
        <v>637</v>
      </c>
      <c r="E17" s="50" t="s">
        <v>289</v>
      </c>
      <c r="F17" s="50" t="s">
        <v>210</v>
      </c>
      <c r="G17" s="50" t="s">
        <v>211</v>
      </c>
      <c r="H17" s="98" t="s">
        <v>634</v>
      </c>
      <c r="I17" s="46">
        <v>45995</v>
      </c>
      <c r="J17" s="63" t="s">
        <v>182</v>
      </c>
      <c r="K17" s="63" t="s">
        <v>814</v>
      </c>
    </row>
    <row r="18" spans="1:12" s="99" customFormat="1">
      <c r="A18" s="1"/>
      <c r="B18" s="50">
        <v>3</v>
      </c>
      <c r="C18" s="50" t="s">
        <v>565</v>
      </c>
      <c r="D18" s="50" t="s">
        <v>637</v>
      </c>
      <c r="E18" s="50" t="s">
        <v>635</v>
      </c>
      <c r="F18" s="50" t="s">
        <v>207</v>
      </c>
      <c r="G18" s="50" t="s">
        <v>714</v>
      </c>
      <c r="H18" s="98" t="s">
        <v>636</v>
      </c>
      <c r="I18" s="46">
        <v>45995</v>
      </c>
      <c r="J18" s="63" t="s">
        <v>182</v>
      </c>
      <c r="K18" s="63" t="s">
        <v>814</v>
      </c>
    </row>
    <row r="19" spans="1:12" ht="145.80000000000001">
      <c r="B19" s="50">
        <v>4</v>
      </c>
      <c r="C19" s="50" t="s">
        <v>565</v>
      </c>
      <c r="D19" s="50" t="s">
        <v>637</v>
      </c>
      <c r="E19" s="50" t="s">
        <v>635</v>
      </c>
      <c r="F19" s="50" t="s">
        <v>638</v>
      </c>
      <c r="G19" s="37" t="s">
        <v>805</v>
      </c>
      <c r="H19" s="37" t="s">
        <v>758</v>
      </c>
      <c r="I19" s="46">
        <v>45995</v>
      </c>
      <c r="J19" s="63" t="s">
        <v>182</v>
      </c>
      <c r="K19" s="63" t="s">
        <v>814</v>
      </c>
      <c r="L19" s="100"/>
    </row>
    <row r="20" spans="1:12">
      <c r="B20" s="36">
        <v>5</v>
      </c>
      <c r="C20" s="36" t="s">
        <v>565</v>
      </c>
      <c r="D20" s="36" t="s">
        <v>637</v>
      </c>
      <c r="E20" s="36" t="s">
        <v>671</v>
      </c>
      <c r="F20" s="36" t="s">
        <v>207</v>
      </c>
      <c r="G20" s="37" t="s">
        <v>715</v>
      </c>
      <c r="H20" s="37" t="s">
        <v>672</v>
      </c>
      <c r="I20" s="46">
        <v>45995</v>
      </c>
      <c r="J20" s="63" t="s">
        <v>182</v>
      </c>
      <c r="K20" s="63" t="s">
        <v>814</v>
      </c>
    </row>
    <row r="21" spans="1:12" ht="64.8">
      <c r="B21" s="36">
        <v>6</v>
      </c>
      <c r="C21" s="36" t="s">
        <v>565</v>
      </c>
      <c r="D21" s="36" t="s">
        <v>637</v>
      </c>
      <c r="E21" s="36" t="s">
        <v>671</v>
      </c>
      <c r="F21" s="36" t="s">
        <v>673</v>
      </c>
      <c r="G21" s="37" t="s">
        <v>674</v>
      </c>
      <c r="H21" s="37" t="s">
        <v>675</v>
      </c>
      <c r="I21" s="46">
        <v>45995</v>
      </c>
      <c r="J21" s="63" t="s">
        <v>182</v>
      </c>
      <c r="K21" s="63" t="s">
        <v>814</v>
      </c>
    </row>
    <row r="22" spans="1:12">
      <c r="B22" s="36"/>
      <c r="C22" s="36"/>
      <c r="D22" s="36"/>
      <c r="E22" s="36"/>
      <c r="F22" s="36"/>
      <c r="G22" s="37"/>
      <c r="H22" s="37"/>
      <c r="I22" s="36"/>
      <c r="J22" s="36"/>
      <c r="K22" s="63"/>
    </row>
    <row r="23" spans="1:12">
      <c r="B23" s="36"/>
      <c r="C23" s="36"/>
      <c r="D23" s="36"/>
      <c r="E23" s="36"/>
      <c r="F23" s="36"/>
      <c r="G23" s="37"/>
      <c r="H23" s="37"/>
      <c r="I23" s="36"/>
      <c r="J23" s="36"/>
      <c r="K23" s="63"/>
    </row>
    <row r="24" spans="1:12">
      <c r="B24" s="34"/>
      <c r="C24" s="34"/>
      <c r="D24" s="34"/>
      <c r="E24" s="34"/>
      <c r="F24" s="34"/>
      <c r="G24" s="35"/>
      <c r="H24" s="35"/>
      <c r="I24" s="34"/>
      <c r="J24" s="34"/>
      <c r="K24" s="34"/>
    </row>
    <row r="28" spans="1:12" ht="24.9" customHeight="1"/>
    <row r="29" spans="1:12" ht="24.9" customHeight="1"/>
    <row r="30" spans="1:12" ht="24.9" customHeight="1"/>
    <row r="31" spans="1:12" ht="24.9" customHeight="1"/>
    <row r="32" spans="1:12" ht="24.9" customHeight="1"/>
    <row r="33" ht="24.9" customHeight="1"/>
    <row r="34" ht="24.9" customHeight="1"/>
    <row r="35" ht="24.9" customHeight="1"/>
    <row r="36" ht="24.9" customHeight="1"/>
    <row r="37" ht="24.9" customHeight="1"/>
    <row r="38" ht="24.9" customHeight="1"/>
    <row r="39" ht="24.9" customHeight="1"/>
    <row r="40" ht="24.9" customHeight="1"/>
    <row r="41" ht="24.9" customHeight="1"/>
    <row r="42" ht="24.9" customHeight="1"/>
    <row r="43" ht="24.9" customHeight="1"/>
    <row r="44" ht="24.9" customHeight="1"/>
    <row r="45" ht="24.9" customHeight="1"/>
    <row r="46" ht="24.9" customHeight="1"/>
    <row r="47" ht="24.9" customHeight="1"/>
    <row r="48" ht="24.9" customHeight="1"/>
    <row r="49" ht="24.9" customHeight="1"/>
    <row r="50" ht="24.9" customHeight="1"/>
    <row r="51" ht="24.9" customHeight="1"/>
    <row r="52" ht="24.9" customHeight="1"/>
    <row r="53" ht="24.9" customHeight="1"/>
    <row r="54" ht="24.9" customHeight="1"/>
    <row r="55" ht="24.9" customHeight="1"/>
    <row r="56" ht="24.9" customHeight="1"/>
    <row r="57" ht="24.9" customHeight="1"/>
    <row r="58" ht="24.9" customHeight="1"/>
    <row r="59" ht="24.9" customHeight="1"/>
    <row r="60" ht="24.9" customHeight="1"/>
    <row r="61" ht="24.9" customHeight="1"/>
    <row r="62" ht="24.9" customHeight="1"/>
    <row r="63" ht="24.9" customHeight="1"/>
    <row r="64" ht="24.9" customHeight="1"/>
    <row r="65" ht="24.9" customHeight="1"/>
    <row r="66" ht="24.9" customHeight="1"/>
    <row r="67" ht="24.9" customHeight="1"/>
    <row r="68" ht="24.9" customHeight="1"/>
    <row r="69" ht="24.9" customHeight="1"/>
    <row r="70" ht="24.9" customHeight="1"/>
    <row r="71" ht="24.9" customHeight="1"/>
    <row r="72" ht="24.9" customHeight="1"/>
    <row r="73" ht="24.9" customHeight="1"/>
    <row r="74" ht="24.9" customHeight="1"/>
    <row r="75" ht="24.9" customHeight="1"/>
    <row r="76" ht="24.9" customHeight="1"/>
    <row r="77" ht="24.9" customHeight="1"/>
    <row r="78" ht="24.9" customHeight="1"/>
    <row r="79" ht="24.9" customHeight="1"/>
    <row r="80" ht="24.9" customHeight="1"/>
    <row r="81" ht="24.9" customHeight="1"/>
    <row r="82" ht="24.9" customHeight="1"/>
    <row r="83" ht="24.9" customHeight="1"/>
    <row r="84" ht="24.9" customHeight="1"/>
    <row r="85" ht="24.9" customHeight="1"/>
    <row r="86" ht="24.9" customHeight="1"/>
    <row r="87" ht="24.9" customHeight="1"/>
    <row r="88" ht="24.9" customHeight="1"/>
    <row r="89" ht="24.9" customHeight="1"/>
    <row r="90" ht="24.9" customHeight="1"/>
    <row r="91" ht="24.9" customHeight="1"/>
    <row r="92" ht="24.9" customHeight="1"/>
    <row r="93" ht="24.9" customHeight="1"/>
    <row r="94" ht="24.9" customHeight="1"/>
    <row r="95" ht="24.9" customHeight="1"/>
    <row r="96" ht="24.9" customHeight="1"/>
    <row r="97" ht="24.9" customHeight="1"/>
    <row r="98" ht="24.9" customHeight="1"/>
    <row r="99" ht="24.9" customHeight="1"/>
    <row r="100" ht="24.9" customHeight="1"/>
    <row r="101" ht="24.9" customHeight="1"/>
    <row r="102" ht="24.9" customHeight="1"/>
    <row r="103" ht="24.9" customHeight="1"/>
    <row r="104" ht="24.9" customHeight="1"/>
    <row r="105" ht="24.9" customHeight="1"/>
    <row r="106" ht="24.9" customHeight="1"/>
    <row r="107" ht="24.9" customHeight="1"/>
    <row r="108" ht="24.9" customHeight="1"/>
    <row r="109" ht="24.9" customHeight="1"/>
    <row r="110" ht="24.9" customHeight="1"/>
    <row r="111" ht="24.9" customHeight="1"/>
    <row r="112" ht="24.9" customHeight="1"/>
    <row r="113" spans="1:1" ht="24.9" customHeight="1"/>
    <row r="114" spans="1:1" ht="24.9" customHeight="1"/>
    <row r="115" spans="1:1" ht="24.9" customHeight="1"/>
    <row r="116" spans="1:1" ht="24.9" customHeight="1">
      <c r="A116" s="58"/>
    </row>
    <row r="117" spans="1:1" ht="24.9" customHeight="1">
      <c r="A117" s="58"/>
    </row>
    <row r="118" spans="1:1" ht="24.9" customHeight="1">
      <c r="A118" s="58"/>
    </row>
    <row r="119" spans="1:1" ht="24.9" customHeight="1"/>
    <row r="120" spans="1:1" ht="24.9" customHeight="1"/>
    <row r="121" spans="1:1" ht="24.9" customHeight="1"/>
    <row r="122" spans="1:1" ht="24.9" customHeight="1"/>
    <row r="123" spans="1:1" ht="24.9" customHeight="1"/>
    <row r="124" spans="1:1" ht="24.9" customHeight="1"/>
    <row r="125" spans="1:1" ht="24.9" customHeight="1"/>
    <row r="126" spans="1:1" ht="24.9" customHeight="1"/>
    <row r="127" spans="1:1" ht="24.9" customHeight="1"/>
    <row r="128" spans="1:1" ht="24.9" customHeight="1"/>
    <row r="129" spans="1:1" ht="24.9" customHeight="1"/>
    <row r="130" spans="1:1" ht="24.9" customHeight="1"/>
    <row r="131" spans="1:1" ht="24.9" customHeight="1">
      <c r="A131" s="148"/>
    </row>
    <row r="132" spans="1:1" ht="24.9" customHeight="1">
      <c r="A132" s="148"/>
    </row>
    <row r="133" spans="1:1" ht="24.9" customHeight="1">
      <c r="A133" s="148"/>
    </row>
    <row r="134" spans="1:1" ht="24.9" customHeight="1">
      <c r="A134" s="148"/>
    </row>
    <row r="135" spans="1:1" ht="24.9" customHeight="1">
      <c r="A135" s="148"/>
    </row>
    <row r="136" spans="1:1" ht="24.9" customHeight="1">
      <c r="A136" s="148"/>
    </row>
    <row r="137" spans="1:1" ht="24.9" customHeight="1">
      <c r="A137" s="148"/>
    </row>
    <row r="138" spans="1:1" ht="24.9" customHeight="1">
      <c r="A138" s="148"/>
    </row>
    <row r="139" spans="1:1" ht="24.9" customHeight="1">
      <c r="A139" s="148"/>
    </row>
    <row r="140" spans="1:1" ht="24.9" customHeight="1">
      <c r="A140" s="148"/>
    </row>
    <row r="141" spans="1:1" ht="24.9" customHeight="1">
      <c r="A141" s="148"/>
    </row>
    <row r="142" spans="1:1" ht="24.9" customHeight="1">
      <c r="A142" s="148"/>
    </row>
    <row r="143" spans="1:1" ht="24.9" customHeight="1"/>
    <row r="144" spans="1:1" ht="24.9" customHeight="1"/>
    <row r="145" ht="24.9" customHeight="1"/>
    <row r="146" ht="24.9" customHeight="1"/>
    <row r="147" ht="24.9" customHeight="1"/>
    <row r="148" ht="24.9" customHeight="1"/>
    <row r="149" ht="24.9" customHeight="1"/>
    <row r="150" ht="24.9" customHeight="1"/>
    <row r="151" ht="24.9" customHeight="1"/>
    <row r="152" ht="24.9" customHeight="1"/>
    <row r="153" ht="24.9" customHeight="1"/>
    <row r="154" ht="24.9" customHeight="1"/>
    <row r="155" ht="24.9" customHeight="1"/>
    <row r="156" ht="24.9" customHeight="1"/>
    <row r="157" ht="24.9" customHeight="1"/>
    <row r="158" ht="24.9" customHeight="1"/>
    <row r="159" ht="24.9" customHeight="1"/>
    <row r="160" ht="24.9" customHeight="1"/>
    <row r="161" spans="1:1" ht="24.9" customHeight="1"/>
    <row r="162" spans="1:1" ht="24.9" customHeight="1"/>
    <row r="163" spans="1:1" ht="24.9" customHeight="1"/>
    <row r="164" spans="1:1" ht="24.9" customHeight="1">
      <c r="A164" s="148"/>
    </row>
    <row r="165" spans="1:1" ht="24.9" customHeight="1">
      <c r="A165" s="148"/>
    </row>
    <row r="166" spans="1:1" ht="24.9" customHeight="1">
      <c r="A166" s="148"/>
    </row>
    <row r="167" spans="1:1" ht="24.9" customHeight="1">
      <c r="A167" s="148"/>
    </row>
    <row r="168" spans="1:1" ht="24.9" customHeight="1">
      <c r="A168" s="148"/>
    </row>
    <row r="169" spans="1:1" ht="24.9" customHeight="1"/>
    <row r="170" spans="1:1" ht="24.9" customHeight="1"/>
    <row r="171" spans="1:1" ht="24.9" customHeight="1"/>
    <row r="172" spans="1:1" ht="24.9" customHeight="1"/>
    <row r="173" spans="1:1" ht="24.9" customHeight="1"/>
    <row r="174" spans="1:1" ht="24.9" customHeight="1"/>
    <row r="175" spans="1:1" ht="24.9" customHeight="1"/>
    <row r="176" spans="1:1" ht="24.9" customHeight="1"/>
    <row r="177" ht="24.9" customHeight="1"/>
    <row r="178" ht="24.9" customHeight="1"/>
    <row r="179" ht="24.9" customHeight="1"/>
    <row r="180" ht="24.9" customHeight="1"/>
    <row r="181" ht="24.9" customHeight="1"/>
    <row r="182" ht="24.9" customHeight="1"/>
    <row r="183" ht="24.9" customHeight="1"/>
    <row r="184" ht="24.9" customHeight="1"/>
    <row r="185" ht="24.9" customHeight="1"/>
    <row r="186" ht="24.9" customHeight="1"/>
    <row r="187" ht="24.9" customHeight="1"/>
    <row r="188" ht="24.9" customHeight="1"/>
    <row r="189" ht="24.9" customHeight="1"/>
    <row r="190" ht="24.9" customHeight="1"/>
    <row r="191" ht="24.9" customHeight="1"/>
    <row r="192" ht="24.9" customHeight="1"/>
    <row r="193" ht="24.9" customHeight="1"/>
    <row r="194" ht="24.9" customHeight="1"/>
    <row r="195" ht="24.9" customHeight="1"/>
    <row r="196" ht="24.9" customHeight="1"/>
    <row r="197" ht="24.9" customHeight="1"/>
    <row r="198" ht="24.9" customHeight="1"/>
    <row r="199" ht="24.9" customHeight="1"/>
    <row r="200" ht="24.9" customHeight="1"/>
    <row r="201" ht="24.9" customHeight="1"/>
    <row r="202" ht="24.9" customHeight="1"/>
    <row r="203" ht="24.9" customHeight="1"/>
    <row r="204" ht="24.9" customHeight="1"/>
    <row r="205" ht="24.9" customHeight="1"/>
    <row r="206" ht="24.9" customHeight="1"/>
    <row r="207" ht="24.9" customHeight="1"/>
    <row r="208" ht="24.9" customHeight="1"/>
    <row r="209" ht="24.9" customHeight="1"/>
    <row r="210" ht="24.9" customHeight="1"/>
    <row r="211" ht="24.9" customHeight="1"/>
    <row r="212" ht="24.9" customHeight="1"/>
    <row r="213" ht="24.9" customHeight="1"/>
    <row r="214" ht="24.9" customHeight="1"/>
    <row r="215" ht="24.9" customHeight="1"/>
    <row r="216" ht="24.9" customHeight="1"/>
    <row r="217" ht="24.9" customHeight="1"/>
    <row r="218" ht="24.9" customHeight="1"/>
    <row r="219" ht="24.9" customHeight="1"/>
    <row r="220" ht="24.9" customHeight="1"/>
    <row r="221" ht="24.9" customHeight="1"/>
    <row r="222" ht="24.9" customHeight="1"/>
    <row r="223" ht="24.9" customHeight="1"/>
    <row r="224" ht="24.9" customHeight="1"/>
    <row r="225" ht="24.9" customHeight="1"/>
    <row r="226" ht="24.9" customHeight="1"/>
    <row r="227" ht="24.9" customHeight="1"/>
    <row r="228" ht="24.9" customHeight="1"/>
    <row r="229" ht="24.9" customHeight="1"/>
    <row r="230" ht="24.9" customHeight="1"/>
    <row r="231" ht="24.9" customHeight="1"/>
    <row r="232" ht="24.9" customHeight="1"/>
    <row r="233" ht="24.9" customHeight="1"/>
    <row r="234" ht="24.9" customHeight="1"/>
    <row r="235" ht="24.9" customHeight="1"/>
    <row r="236" ht="24.9" customHeight="1"/>
    <row r="237" ht="24.9" customHeight="1"/>
    <row r="238" ht="24.9" customHeight="1"/>
    <row r="239" ht="24.9" customHeight="1"/>
    <row r="240" ht="24.9" customHeight="1"/>
    <row r="241" ht="24.9" customHeight="1"/>
    <row r="242" ht="24.9" customHeight="1"/>
    <row r="243" ht="24.9" customHeight="1"/>
    <row r="244" ht="24.9" customHeight="1"/>
    <row r="245" ht="24.9" customHeight="1"/>
    <row r="246" ht="24.9" customHeight="1"/>
    <row r="247" ht="24.9" customHeight="1"/>
    <row r="248" ht="24.9" customHeight="1"/>
    <row r="249" ht="24.9" customHeight="1"/>
    <row r="250" ht="24.9" customHeight="1"/>
    <row r="251" ht="24.9" customHeight="1"/>
    <row r="252" ht="24.9" customHeight="1"/>
    <row r="253" ht="24.9" customHeight="1"/>
    <row r="254" ht="24.9" customHeight="1"/>
    <row r="255" ht="24.9" customHeight="1"/>
    <row r="256" ht="24.9" customHeight="1"/>
    <row r="257" ht="24.9" customHeight="1"/>
    <row r="258" ht="24.9" customHeight="1"/>
    <row r="259" ht="24.9" customHeight="1"/>
    <row r="260" ht="24.9" customHeight="1"/>
    <row r="261" ht="24.9" customHeight="1"/>
    <row r="262" ht="24.9" customHeight="1"/>
    <row r="263" ht="24.9" customHeight="1"/>
    <row r="264" ht="24.9" customHeight="1"/>
    <row r="265" ht="24.9" customHeight="1"/>
    <row r="266" ht="24.9" customHeight="1"/>
    <row r="267" ht="24.9" customHeight="1"/>
    <row r="268" ht="24.9" customHeight="1"/>
    <row r="269" ht="24.9" customHeight="1"/>
    <row r="270" ht="24.9" customHeight="1"/>
    <row r="271" ht="24.9" customHeight="1"/>
    <row r="272" ht="24.9" customHeight="1"/>
    <row r="273" ht="24.9" customHeight="1"/>
    <row r="274" ht="24.9" customHeight="1"/>
    <row r="275" ht="24.9" customHeight="1"/>
    <row r="276" ht="24.9" customHeight="1"/>
    <row r="277" ht="24.9" customHeight="1"/>
    <row r="278" ht="24.9" customHeight="1"/>
    <row r="279" ht="24.9" customHeight="1"/>
    <row r="280" ht="24.9" customHeight="1"/>
    <row r="281" ht="24.9" customHeight="1"/>
    <row r="282" ht="24.9" customHeight="1"/>
    <row r="283" ht="24.9" customHeight="1"/>
    <row r="284" ht="24.9" customHeight="1"/>
    <row r="285" ht="24.9" customHeight="1"/>
    <row r="286" ht="24.9" customHeight="1"/>
    <row r="287" ht="24.9" customHeight="1"/>
    <row r="288" ht="24.9" customHeight="1"/>
    <row r="289" ht="24.9" customHeight="1"/>
    <row r="290" ht="24.9" customHeight="1"/>
    <row r="291" ht="24.9" customHeight="1"/>
    <row r="292" ht="24.9" customHeight="1"/>
    <row r="293" ht="24.9" customHeight="1"/>
    <row r="294" ht="24.9" customHeight="1"/>
    <row r="295" ht="24.9" customHeight="1"/>
    <row r="296" ht="24.9" customHeight="1"/>
    <row r="297" ht="24.9" customHeight="1"/>
    <row r="298" ht="24.9" customHeight="1"/>
    <row r="299" ht="24.9" customHeight="1"/>
    <row r="300" ht="24.9" customHeight="1"/>
    <row r="301" ht="24.9" customHeight="1"/>
    <row r="302" ht="24.9" customHeight="1"/>
    <row r="303" ht="24.9" customHeight="1"/>
    <row r="304" ht="24.9" customHeight="1"/>
    <row r="305" ht="24.9" customHeight="1"/>
    <row r="306" ht="24.9" customHeight="1"/>
    <row r="307" ht="24.9" customHeight="1"/>
    <row r="308" ht="24.9" customHeight="1"/>
    <row r="309" ht="24.9" customHeight="1"/>
    <row r="310" ht="24.9" customHeight="1"/>
    <row r="311" ht="24.9" customHeight="1"/>
    <row r="312" ht="24.9" customHeight="1"/>
    <row r="313" ht="24.9" customHeight="1"/>
    <row r="314" ht="24.9" customHeight="1"/>
    <row r="315" ht="24.9" customHeight="1"/>
    <row r="316" ht="24.9" customHeight="1"/>
    <row r="317" ht="24.9" customHeight="1"/>
    <row r="318" ht="24.9" customHeight="1"/>
    <row r="319" ht="24.9" customHeight="1"/>
    <row r="320" ht="24.9" customHeight="1"/>
    <row r="321" ht="24.9" customHeight="1"/>
    <row r="322" ht="24.9" customHeight="1"/>
    <row r="323" ht="24.9" customHeight="1"/>
    <row r="324" ht="24.9" customHeight="1"/>
    <row r="325" ht="24.9" customHeight="1"/>
    <row r="326" ht="24.9" customHeight="1"/>
    <row r="327" ht="24.9" customHeight="1"/>
    <row r="328" ht="24.9" customHeight="1"/>
    <row r="329" ht="24.9" customHeight="1"/>
    <row r="330" ht="24.9" customHeight="1"/>
    <row r="331" ht="24.9" customHeight="1"/>
    <row r="332" ht="24.9" customHeight="1"/>
    <row r="333" ht="24.9" customHeight="1"/>
    <row r="334" ht="24.9" customHeight="1"/>
    <row r="335" ht="24.9" customHeight="1"/>
    <row r="336" ht="24.9" customHeight="1"/>
    <row r="337" ht="24.9" customHeight="1"/>
    <row r="338" ht="24.9" customHeight="1"/>
    <row r="339" ht="24.9" customHeight="1"/>
    <row r="340" ht="24.9" customHeight="1"/>
    <row r="341" ht="24.9" customHeight="1"/>
    <row r="342" ht="24.9" customHeight="1"/>
    <row r="343" ht="24.9" customHeight="1"/>
    <row r="344" ht="24.9" customHeight="1"/>
    <row r="345" ht="24.9" customHeight="1"/>
    <row r="346" ht="24.9" customHeight="1"/>
    <row r="347" ht="24.9" customHeight="1"/>
    <row r="348" ht="24.9" customHeight="1"/>
    <row r="349" ht="24.9" customHeight="1"/>
    <row r="350" ht="24.9" customHeight="1"/>
    <row r="351" ht="24.9" customHeight="1"/>
    <row r="352" ht="24.9" customHeight="1"/>
    <row r="353" ht="24.9" customHeight="1"/>
    <row r="354" ht="24.9" customHeight="1"/>
    <row r="355" ht="24.9" customHeight="1"/>
    <row r="356" ht="24.9" customHeight="1"/>
    <row r="357" ht="24.9" customHeight="1"/>
    <row r="358" ht="24.9" customHeight="1"/>
    <row r="359" ht="24.9" customHeight="1"/>
    <row r="360" ht="24.9" customHeight="1"/>
    <row r="361" ht="24.9" customHeight="1"/>
    <row r="362" ht="24.9" customHeight="1"/>
    <row r="363" ht="24.9" customHeight="1"/>
    <row r="364" ht="24.9" customHeight="1"/>
    <row r="365" ht="24.9" customHeight="1"/>
    <row r="366" ht="24.9" customHeight="1"/>
    <row r="367" ht="24.9" customHeight="1"/>
    <row r="368" ht="24.9" customHeight="1"/>
    <row r="369" ht="24.9" customHeight="1"/>
    <row r="370" ht="24.9" customHeight="1"/>
    <row r="371" ht="24.9" customHeight="1"/>
    <row r="372" ht="24.9" customHeight="1"/>
    <row r="373" ht="24.9" customHeight="1"/>
    <row r="374" ht="24.9" customHeight="1"/>
    <row r="375" ht="24.9" customHeight="1"/>
    <row r="376" ht="24.9" customHeight="1"/>
    <row r="377" ht="24.9" customHeight="1"/>
    <row r="378" ht="24.9" customHeight="1"/>
    <row r="379" ht="24.9" customHeight="1"/>
    <row r="380" ht="24.9" customHeight="1"/>
    <row r="381" ht="24.9" customHeight="1"/>
    <row r="382" ht="24.9" customHeight="1"/>
    <row r="383" ht="24.9" customHeight="1"/>
    <row r="384" ht="24.9" customHeight="1"/>
    <row r="385" ht="24.9" customHeight="1"/>
    <row r="386" ht="24.9" customHeight="1"/>
    <row r="387" ht="24.9" customHeight="1"/>
    <row r="388" ht="24.9" customHeight="1"/>
    <row r="389" ht="24.9" customHeight="1"/>
    <row r="390" ht="24.9" customHeight="1"/>
    <row r="391" ht="24.9" customHeight="1"/>
    <row r="392" ht="24.9" customHeight="1"/>
    <row r="393" ht="24.9" customHeight="1"/>
    <row r="394" ht="24.9" customHeight="1"/>
    <row r="395" ht="24.9" customHeight="1"/>
    <row r="396" ht="24.9" customHeight="1"/>
    <row r="397" ht="24.9" customHeight="1"/>
    <row r="398" ht="24.9" customHeight="1"/>
    <row r="399" ht="24.9" customHeight="1"/>
    <row r="400" ht="24.9" customHeight="1"/>
    <row r="401" ht="24.9" customHeight="1"/>
    <row r="402" ht="24.9" customHeight="1"/>
    <row r="403" ht="24.9" customHeight="1"/>
    <row r="404" ht="24.9" customHeight="1"/>
    <row r="405" ht="24.9" customHeight="1"/>
    <row r="406" ht="24.9" customHeight="1"/>
    <row r="407" ht="24.9" customHeight="1"/>
    <row r="408" ht="24.9" customHeight="1"/>
    <row r="409" ht="24.9" customHeight="1"/>
    <row r="410" ht="24.9" customHeight="1"/>
    <row r="411" ht="24.9" customHeight="1"/>
    <row r="412" ht="24.9" customHeight="1"/>
    <row r="413" ht="24.9" customHeight="1"/>
    <row r="414" ht="24.9" customHeight="1"/>
    <row r="415" ht="24.9" customHeight="1"/>
    <row r="416" ht="24.9" customHeight="1"/>
    <row r="417" ht="24.9" customHeight="1"/>
    <row r="418" ht="24.9" customHeight="1"/>
    <row r="419" ht="24.9" customHeight="1"/>
    <row r="420" ht="24.9" customHeight="1"/>
    <row r="421" ht="24.9" customHeight="1"/>
    <row r="422" ht="24.9" customHeight="1"/>
    <row r="423" ht="24.9" customHeight="1"/>
    <row r="424" ht="24.9" customHeight="1"/>
    <row r="425" ht="24.9" customHeight="1"/>
    <row r="426" ht="24.9" customHeight="1"/>
    <row r="427" ht="24.9" customHeight="1"/>
    <row r="428" ht="24.9" customHeight="1"/>
    <row r="429" ht="24.9" customHeight="1"/>
    <row r="430" ht="24.9" customHeight="1"/>
    <row r="431" ht="24.9" customHeight="1"/>
    <row r="432" ht="24.9" customHeight="1"/>
    <row r="433" ht="24.9" customHeight="1"/>
    <row r="434" ht="24.9" customHeight="1"/>
    <row r="435" ht="24.9" customHeight="1"/>
    <row r="436" ht="24.9" customHeight="1"/>
    <row r="437" ht="24.9" customHeight="1"/>
    <row r="438" ht="24.9" customHeight="1"/>
    <row r="439" ht="24.9" customHeight="1"/>
    <row r="440" ht="24.9" customHeight="1"/>
    <row r="441" ht="24.9" customHeight="1"/>
    <row r="442" ht="24.9" customHeight="1"/>
    <row r="443" ht="24.9" customHeight="1"/>
    <row r="444" ht="24.9" customHeight="1"/>
    <row r="445" ht="24.9" customHeight="1"/>
    <row r="446" ht="24.9" customHeight="1"/>
    <row r="447" ht="24.9" customHeight="1"/>
    <row r="448" ht="24.9" customHeight="1"/>
    <row r="449" ht="24.9" customHeight="1"/>
    <row r="450" ht="24.9" customHeight="1"/>
    <row r="451" ht="24.9" customHeight="1"/>
    <row r="452" ht="24.9" customHeight="1"/>
    <row r="453" ht="24.9" customHeight="1"/>
    <row r="454" ht="24.9" customHeight="1"/>
    <row r="455" ht="24.9" customHeight="1"/>
    <row r="456" ht="24.9" customHeight="1"/>
    <row r="457" ht="24.9" customHeight="1"/>
    <row r="458" ht="24.9" customHeight="1"/>
    <row r="459" ht="24.9" customHeight="1"/>
    <row r="460" ht="24.9" customHeight="1"/>
    <row r="461" ht="24.9" customHeight="1"/>
    <row r="462" ht="24.9" customHeight="1"/>
    <row r="463" ht="24.9" customHeight="1"/>
    <row r="464" ht="24.9" customHeight="1"/>
    <row r="465" ht="24.9" customHeight="1"/>
    <row r="466" ht="24.9" customHeight="1"/>
    <row r="467" ht="24.9" customHeight="1"/>
    <row r="468" ht="24.9" customHeight="1"/>
    <row r="469" ht="24.9" customHeight="1"/>
    <row r="470" ht="24.9" customHeight="1"/>
    <row r="471" ht="24.9" customHeight="1"/>
    <row r="472" ht="24.9" customHeight="1"/>
    <row r="473" ht="24.9" customHeight="1"/>
    <row r="474" ht="24.9" customHeight="1"/>
    <row r="475" ht="24.9" customHeight="1"/>
    <row r="476" ht="24.9" customHeight="1"/>
    <row r="477" ht="24.9" customHeight="1"/>
    <row r="478" ht="24.9" customHeight="1"/>
    <row r="479" ht="24.9" customHeight="1"/>
    <row r="480" ht="24.9" customHeight="1"/>
    <row r="481" ht="24.9" customHeight="1"/>
    <row r="482" ht="24.9" customHeight="1"/>
    <row r="483" ht="24.9" customHeight="1"/>
    <row r="484" ht="24.9" customHeight="1"/>
    <row r="485" ht="24.9" customHeight="1"/>
    <row r="486" ht="24.9" customHeight="1"/>
    <row r="487" ht="24.9" customHeight="1"/>
    <row r="488" ht="24.9" customHeight="1"/>
    <row r="489" ht="24.9" customHeight="1"/>
    <row r="490" ht="24.9" customHeight="1"/>
    <row r="491" ht="24.9" customHeight="1"/>
    <row r="492" ht="24.9" customHeight="1"/>
    <row r="493" ht="24.9" customHeight="1"/>
    <row r="494" ht="24.9" customHeight="1"/>
    <row r="495" ht="24.9" customHeight="1"/>
    <row r="496" ht="24.9" customHeight="1"/>
    <row r="497" ht="24.9" customHeight="1"/>
    <row r="498" ht="24.9" customHeight="1"/>
    <row r="499" ht="24.9" customHeight="1"/>
    <row r="500" ht="24.9" customHeight="1"/>
    <row r="501" ht="24.9" customHeight="1"/>
    <row r="502" ht="24.9" customHeight="1"/>
    <row r="503" ht="24.9" customHeight="1"/>
    <row r="504" ht="24.9" customHeight="1"/>
    <row r="505" ht="24.9" customHeight="1"/>
    <row r="506" ht="24.9" customHeight="1"/>
    <row r="507" ht="24.9" customHeight="1"/>
    <row r="508" ht="24.9" customHeight="1"/>
    <row r="509" ht="24.9" customHeight="1"/>
    <row r="510" ht="24.9" customHeight="1"/>
    <row r="511" ht="24.9" customHeight="1"/>
    <row r="512" ht="24.9" customHeight="1"/>
    <row r="513" ht="24.9" customHeight="1"/>
    <row r="514" ht="24.9" customHeight="1"/>
    <row r="515" ht="24.9" customHeight="1"/>
    <row r="516" ht="24.9" customHeight="1"/>
    <row r="517" ht="24.9" customHeight="1"/>
    <row r="518" ht="24.9" customHeight="1"/>
    <row r="519" ht="24.9" customHeight="1"/>
    <row r="520" ht="24.9" customHeight="1"/>
    <row r="521" ht="24.9" customHeight="1"/>
    <row r="522" ht="24.9" customHeight="1"/>
    <row r="523" ht="24.9" customHeight="1"/>
    <row r="524" ht="24.9" customHeight="1"/>
    <row r="525" ht="24.9" customHeight="1"/>
    <row r="526" ht="24.9" customHeight="1"/>
    <row r="527" ht="24.9" customHeight="1"/>
    <row r="528" ht="24.9" customHeight="1"/>
    <row r="529" ht="24.9" customHeight="1"/>
    <row r="530" ht="24.9" customHeight="1"/>
    <row r="531" ht="24.9" customHeight="1"/>
    <row r="532" ht="24.9" customHeight="1"/>
    <row r="533" ht="24.9" customHeight="1"/>
    <row r="534" ht="24.9" customHeight="1"/>
    <row r="535" ht="24.9" customHeight="1"/>
    <row r="536" ht="24.9" customHeight="1"/>
    <row r="537" ht="24.9" customHeight="1"/>
    <row r="538" ht="24.9" customHeight="1"/>
    <row r="539" ht="24.9" customHeight="1"/>
    <row r="540" ht="24.9" customHeight="1"/>
    <row r="541" ht="24.9" customHeight="1"/>
    <row r="542" ht="24.9" customHeight="1"/>
    <row r="543" ht="24.9" customHeight="1"/>
    <row r="544" ht="24.9" customHeight="1"/>
    <row r="545" ht="24.9" customHeight="1"/>
    <row r="546" ht="24.9" customHeight="1"/>
    <row r="547" ht="24.9" customHeight="1"/>
    <row r="548" ht="24.9" customHeight="1"/>
    <row r="549" ht="24.9" customHeight="1"/>
    <row r="550" ht="24.9" customHeight="1"/>
    <row r="551" ht="24.9" customHeight="1"/>
    <row r="552" ht="24.9" customHeight="1"/>
    <row r="553" ht="24.9" customHeight="1"/>
    <row r="554" ht="24.9" customHeight="1"/>
    <row r="555" ht="24.9" customHeight="1"/>
    <row r="556" ht="24.9" customHeight="1"/>
    <row r="557" ht="24.9" customHeight="1"/>
    <row r="558" ht="24.9" customHeight="1"/>
    <row r="559" ht="24.9" customHeight="1"/>
    <row r="560" ht="24.9" customHeight="1"/>
    <row r="561" ht="24.9" customHeight="1"/>
    <row r="562" ht="24.9" customHeight="1"/>
    <row r="563" ht="24.9" customHeight="1"/>
    <row r="564" ht="24.9" customHeight="1"/>
    <row r="565" ht="24.9" customHeight="1"/>
    <row r="566" ht="24.9" customHeight="1"/>
    <row r="567" ht="24.9" customHeight="1"/>
    <row r="568" ht="24.9" customHeight="1"/>
    <row r="569" ht="24.9" customHeight="1"/>
    <row r="570" ht="24.9" customHeight="1"/>
    <row r="571" ht="24.9" customHeight="1"/>
    <row r="572" ht="24.9" customHeight="1"/>
    <row r="573" ht="24.9" customHeight="1"/>
    <row r="574" ht="24.9" customHeight="1"/>
    <row r="575" ht="24.9" customHeight="1"/>
    <row r="576" ht="24.9" customHeight="1"/>
    <row r="577" ht="24.9" customHeight="1"/>
    <row r="578" ht="24.9" customHeight="1"/>
    <row r="579" ht="24.9" customHeight="1"/>
    <row r="580" ht="24.9" customHeight="1"/>
    <row r="581" ht="24.9" customHeight="1"/>
    <row r="582" ht="24.9" customHeight="1"/>
    <row r="583" ht="24.9" customHeight="1"/>
    <row r="584" ht="24.9" customHeight="1"/>
    <row r="585" ht="24.9" customHeight="1"/>
    <row r="586" ht="24.9" customHeight="1"/>
    <row r="587" ht="24.9" customHeight="1"/>
    <row r="588" ht="24.9" customHeight="1"/>
    <row r="589" ht="24.9" customHeight="1"/>
    <row r="590" ht="24.9" customHeight="1"/>
    <row r="591" ht="24.9" customHeight="1"/>
    <row r="592" ht="24.9" customHeight="1"/>
    <row r="593" ht="24.9" customHeight="1"/>
    <row r="594" ht="24.9" customHeight="1"/>
    <row r="595" ht="24.9" customHeight="1"/>
    <row r="596" ht="24.9" customHeight="1"/>
    <row r="597" ht="24.9" customHeight="1"/>
    <row r="598" ht="24.9" customHeight="1"/>
    <row r="599" ht="24.9" customHeight="1"/>
    <row r="600" ht="24.9" customHeight="1"/>
    <row r="601" ht="24.9" customHeight="1"/>
    <row r="602" ht="24.9" customHeight="1"/>
    <row r="603" ht="24.9" customHeight="1"/>
    <row r="604" ht="24.9" customHeight="1"/>
    <row r="605" ht="24.9" customHeight="1"/>
    <row r="606" ht="24.9" customHeight="1"/>
    <row r="607" ht="24.9" customHeight="1"/>
    <row r="608" ht="24.9" customHeight="1"/>
    <row r="609" ht="24.9" customHeight="1"/>
    <row r="610" ht="24.9" customHeight="1"/>
    <row r="611" ht="24.9" customHeight="1"/>
    <row r="612" ht="24.9" customHeight="1"/>
    <row r="613" ht="24.9" customHeight="1"/>
    <row r="614" ht="24.9" customHeight="1"/>
    <row r="615" ht="24.9" customHeight="1"/>
    <row r="616" ht="24.9" customHeight="1"/>
    <row r="617" ht="24.9" customHeight="1"/>
    <row r="618" ht="24.9" customHeight="1"/>
    <row r="619" ht="24.9" customHeight="1"/>
    <row r="620" ht="24.9" customHeight="1"/>
    <row r="621" ht="24.9" customHeight="1"/>
    <row r="622" ht="24.9" customHeight="1"/>
    <row r="623" ht="24.9" customHeight="1"/>
    <row r="624" ht="24.9" customHeight="1"/>
    <row r="625" ht="24.9" customHeight="1"/>
    <row r="626" ht="24.9" customHeight="1"/>
    <row r="627" ht="24.9" customHeight="1"/>
    <row r="628" ht="24.9" customHeight="1"/>
    <row r="629" ht="24.9" customHeight="1"/>
    <row r="630" ht="24.9" customHeight="1"/>
    <row r="631" ht="24.9" customHeight="1"/>
    <row r="632" ht="24.9" customHeight="1"/>
    <row r="633" ht="24.9" customHeight="1"/>
    <row r="634" ht="24.9" customHeight="1"/>
    <row r="635" ht="24.9" customHeight="1"/>
    <row r="636" ht="24.9" customHeight="1"/>
    <row r="637" ht="24.9" customHeight="1"/>
    <row r="638" ht="24.9" customHeight="1"/>
    <row r="639" ht="24.9" customHeight="1"/>
    <row r="640" ht="24.9" customHeight="1"/>
    <row r="641" ht="24.9" customHeight="1"/>
    <row r="642" ht="24.9" customHeight="1"/>
    <row r="643" ht="24.9" customHeight="1"/>
    <row r="644" ht="24.9" customHeight="1"/>
    <row r="645" ht="24.9" customHeight="1"/>
    <row r="646" ht="24.9" customHeight="1"/>
    <row r="647" ht="24.9" customHeight="1"/>
    <row r="648" ht="24.9" customHeight="1"/>
    <row r="649" ht="24.9" customHeight="1"/>
    <row r="650" ht="24.9" customHeight="1"/>
    <row r="651" ht="24.9" customHeight="1"/>
    <row r="652" ht="24.9" customHeight="1"/>
    <row r="653" ht="24.9" customHeight="1"/>
    <row r="654" ht="24.9" customHeight="1"/>
    <row r="655" ht="24.9" customHeight="1"/>
    <row r="656" ht="24.9" customHeight="1"/>
    <row r="657" ht="24.9" customHeight="1"/>
    <row r="658" ht="24.9" customHeight="1"/>
    <row r="659" ht="24.9" customHeight="1"/>
    <row r="660" ht="24.9" customHeight="1"/>
    <row r="661" ht="24.9" customHeight="1"/>
    <row r="662" ht="24.9" customHeight="1"/>
    <row r="663" ht="24.9" customHeight="1"/>
    <row r="664" ht="24.9" customHeight="1"/>
    <row r="665" ht="24.9" customHeight="1"/>
    <row r="666" ht="24.9" customHeight="1"/>
    <row r="667" ht="24.9" customHeight="1"/>
    <row r="668" ht="24.9" customHeight="1"/>
    <row r="669" ht="24.9" customHeight="1"/>
    <row r="670" ht="24.9" customHeight="1"/>
    <row r="671" ht="24.9" customHeight="1"/>
    <row r="672" ht="24.9" customHeight="1"/>
    <row r="673" ht="24.9" customHeight="1"/>
    <row r="674" ht="24.9" customHeight="1"/>
    <row r="675" ht="24.9" customHeight="1"/>
    <row r="676" ht="24.9" customHeight="1"/>
    <row r="677" ht="24.9" customHeight="1"/>
    <row r="678" ht="24.9" customHeight="1"/>
    <row r="679" ht="24.9" customHeight="1"/>
    <row r="680" ht="24.9" customHeight="1"/>
    <row r="681" ht="24.9" customHeight="1"/>
    <row r="682" ht="24.9" customHeight="1"/>
    <row r="683" ht="24.9" customHeight="1"/>
    <row r="684" ht="24.9" customHeight="1"/>
    <row r="685" ht="24.9" customHeight="1"/>
    <row r="686" ht="24.9" customHeight="1"/>
    <row r="687" ht="24.9" customHeight="1"/>
    <row r="688" ht="24.9" customHeight="1"/>
    <row r="689" ht="24.9" customHeight="1"/>
    <row r="690" ht="24.9" customHeight="1"/>
    <row r="691" ht="24.9" customHeight="1"/>
    <row r="692" ht="24.9" customHeight="1"/>
    <row r="693" ht="24.9" customHeight="1"/>
    <row r="694" ht="24.9" customHeight="1"/>
    <row r="695" ht="24.9" customHeight="1"/>
    <row r="696" ht="24.9" customHeight="1"/>
    <row r="697" ht="24.9" customHeight="1"/>
    <row r="698" ht="24.9" customHeight="1"/>
    <row r="699" ht="24.9" customHeight="1"/>
    <row r="700" ht="24.9" customHeight="1"/>
    <row r="701" ht="24.9" customHeight="1"/>
    <row r="702" ht="24.9" customHeight="1"/>
    <row r="703" ht="24.9" customHeight="1"/>
    <row r="704" ht="24.9" customHeight="1"/>
    <row r="705" ht="24.9" customHeight="1"/>
    <row r="706" ht="24.9" customHeight="1"/>
    <row r="707" ht="24.9" customHeight="1"/>
    <row r="708" ht="24.9" customHeight="1"/>
    <row r="709" ht="24.9" customHeight="1"/>
    <row r="710" ht="24.9" customHeight="1"/>
    <row r="711" ht="24.9" customHeight="1"/>
    <row r="712" ht="24.9" customHeight="1"/>
    <row r="713" ht="24.9" customHeight="1"/>
    <row r="714" ht="24.9" customHeight="1"/>
    <row r="715" ht="24.9" customHeight="1"/>
    <row r="716" ht="24.9" customHeight="1"/>
    <row r="717" ht="24.9" customHeight="1"/>
    <row r="718" ht="24.9" customHeight="1"/>
    <row r="719" ht="24.9" customHeight="1"/>
    <row r="720" ht="24.9" customHeight="1"/>
    <row r="721" ht="24.9" customHeight="1"/>
    <row r="722" ht="24.9" customHeight="1"/>
    <row r="723" ht="24.9" customHeight="1"/>
    <row r="724" ht="24.9" customHeight="1"/>
    <row r="725" ht="24.9" customHeight="1"/>
    <row r="726" ht="24.9" customHeight="1"/>
    <row r="727" ht="24.9" customHeight="1"/>
    <row r="728" ht="24.9" customHeight="1"/>
    <row r="729" ht="24.9" customHeight="1"/>
    <row r="730" ht="24.9" customHeight="1"/>
    <row r="731" ht="24.9" customHeight="1"/>
    <row r="732" ht="24.9" customHeight="1"/>
    <row r="733" ht="24.9" customHeight="1"/>
    <row r="734" ht="24.9" customHeight="1"/>
    <row r="735" ht="24.9" customHeight="1"/>
    <row r="736" ht="24.9" customHeight="1"/>
    <row r="737" ht="24.9" customHeight="1"/>
    <row r="738" ht="24.9" customHeight="1"/>
    <row r="739" ht="24.9" customHeight="1"/>
    <row r="740" ht="24.9" customHeight="1"/>
    <row r="741" ht="24.9" customHeight="1"/>
    <row r="742" ht="24.9" customHeight="1"/>
    <row r="743" ht="24.9" customHeight="1"/>
    <row r="744" ht="24.9" customHeight="1"/>
    <row r="745" ht="24.9" customHeight="1"/>
    <row r="746" ht="24.9" customHeight="1"/>
    <row r="747" ht="24.9" customHeight="1"/>
    <row r="748" ht="24.9" customHeight="1"/>
    <row r="749" ht="24.9" customHeight="1"/>
    <row r="750" ht="24.9" customHeight="1"/>
    <row r="751" ht="24.9" customHeight="1"/>
    <row r="752" ht="24.9" customHeight="1"/>
    <row r="753" ht="24.9" customHeight="1"/>
    <row r="754" ht="24.9" customHeight="1"/>
    <row r="755" ht="24.9" customHeight="1"/>
    <row r="756" ht="24.9" customHeight="1"/>
    <row r="757" ht="24.9" customHeight="1"/>
    <row r="758" ht="24.9" customHeight="1"/>
    <row r="759" ht="24.9" customHeight="1"/>
    <row r="760" ht="24.9" customHeight="1"/>
    <row r="761" ht="24.9" customHeight="1"/>
    <row r="762" ht="24.9" customHeight="1"/>
    <row r="763" ht="24.9" customHeight="1"/>
    <row r="764" ht="24.9" customHeight="1"/>
    <row r="765" ht="24.9" customHeight="1"/>
    <row r="766" ht="24.9" customHeight="1"/>
    <row r="767" ht="24.9" customHeight="1"/>
    <row r="768" ht="24.9" customHeight="1"/>
    <row r="769" ht="24.9" customHeight="1"/>
    <row r="770" ht="24.9" customHeight="1"/>
    <row r="771" ht="24.9" customHeight="1"/>
    <row r="772" ht="24.9" customHeight="1"/>
    <row r="773" ht="24.9" customHeight="1"/>
    <row r="774" ht="24.9" customHeight="1"/>
    <row r="775" ht="24.9" customHeight="1"/>
    <row r="776" ht="24.9" customHeight="1"/>
    <row r="777" ht="24.9" customHeight="1"/>
    <row r="778" ht="24.9" customHeight="1"/>
    <row r="779" ht="24.9" customHeight="1"/>
    <row r="780" ht="24.9" customHeight="1"/>
    <row r="781" ht="24.9" customHeight="1"/>
    <row r="782" ht="24.9" customHeight="1"/>
    <row r="783" ht="24.9" customHeight="1"/>
    <row r="784" ht="24.9" customHeight="1"/>
    <row r="785" ht="24.9" customHeight="1"/>
    <row r="786" ht="24.9" customHeight="1"/>
    <row r="787" ht="24.9" customHeight="1"/>
    <row r="788" ht="24.9" customHeight="1"/>
    <row r="789" ht="24.9" customHeight="1"/>
    <row r="790" ht="24.9" customHeight="1"/>
    <row r="791" ht="24.9" customHeight="1"/>
    <row r="792" ht="24.9" customHeight="1"/>
    <row r="793" ht="24.9" customHeight="1"/>
    <row r="794" ht="24.9" customHeight="1"/>
    <row r="795" ht="24.9" customHeight="1"/>
    <row r="796" ht="24.9" customHeight="1"/>
    <row r="797" ht="24.9" customHeight="1"/>
    <row r="798" ht="24.9" customHeight="1"/>
    <row r="799" ht="24.9" customHeight="1"/>
    <row r="800" ht="24.9" customHeight="1"/>
    <row r="801" ht="24.9" customHeight="1"/>
    <row r="802" ht="24.9" customHeight="1"/>
    <row r="803" ht="24.9" customHeight="1"/>
    <row r="804" ht="24.9" customHeight="1"/>
    <row r="805" ht="24.9" customHeight="1"/>
    <row r="806" ht="24.9" customHeight="1"/>
    <row r="807" ht="24.9" customHeight="1"/>
    <row r="808" ht="24.9" customHeight="1"/>
    <row r="809" ht="24.9" customHeight="1"/>
    <row r="810" ht="24.9" customHeight="1"/>
    <row r="811" ht="24.9" customHeight="1"/>
    <row r="812" ht="24.9" customHeight="1"/>
    <row r="813" ht="24.9" customHeight="1"/>
    <row r="814" ht="24.9" customHeight="1"/>
    <row r="815" ht="24.9" customHeight="1"/>
    <row r="816" ht="24.9" customHeight="1"/>
    <row r="817" ht="24.9" customHeight="1"/>
    <row r="818" ht="24.9" customHeight="1"/>
    <row r="819" ht="24.9" customHeight="1"/>
    <row r="820" ht="24.9" customHeight="1"/>
    <row r="821" ht="24.9" customHeight="1"/>
    <row r="822" ht="24.9" customHeight="1"/>
    <row r="823" ht="24.9" customHeight="1"/>
    <row r="824" ht="24.9" customHeight="1"/>
    <row r="825" ht="24.9" customHeight="1"/>
    <row r="826" ht="24.9" customHeight="1"/>
    <row r="827" ht="24.9" customHeight="1"/>
    <row r="828" ht="24.9" customHeight="1"/>
    <row r="829" ht="24.9" customHeight="1"/>
    <row r="830" ht="24.9" customHeight="1"/>
    <row r="831" ht="24.9" customHeight="1"/>
    <row r="832" ht="24.9" customHeight="1"/>
    <row r="833" ht="24.9" customHeight="1"/>
    <row r="834" ht="24.9" customHeight="1"/>
    <row r="835" ht="24.9" customHeight="1"/>
    <row r="836" ht="24.9" customHeight="1"/>
    <row r="837" ht="24.9" customHeight="1"/>
    <row r="838" ht="24.9" customHeight="1"/>
    <row r="839" ht="24.9" customHeight="1"/>
    <row r="840" ht="24.9" customHeight="1"/>
    <row r="841" ht="24.9" customHeight="1"/>
    <row r="842" ht="24.9" customHeight="1"/>
    <row r="843" ht="24.9" customHeight="1"/>
    <row r="844" ht="24.9" customHeight="1"/>
    <row r="845" ht="24.9" customHeight="1"/>
    <row r="846" ht="24.9" customHeight="1"/>
    <row r="847" ht="24.9" customHeight="1"/>
    <row r="848" ht="24.9" customHeight="1"/>
    <row r="849" ht="24.9" customHeight="1"/>
    <row r="850" ht="24.9" customHeight="1"/>
    <row r="851" ht="24.9" customHeight="1"/>
    <row r="852" ht="24.9" customHeight="1"/>
    <row r="853" ht="24.9" customHeight="1"/>
    <row r="854" ht="24.9" customHeight="1"/>
    <row r="855" ht="24.9" customHeight="1"/>
    <row r="856" ht="24.9" customHeight="1"/>
    <row r="857" ht="24.9" customHeight="1"/>
    <row r="858" ht="24.9" customHeight="1"/>
    <row r="859" ht="24.9" customHeight="1"/>
    <row r="860" ht="24.9" customHeight="1"/>
    <row r="861" ht="24.9" customHeight="1"/>
    <row r="862" ht="24.9" customHeight="1"/>
    <row r="863" ht="24.9" customHeight="1"/>
    <row r="864" ht="24.9" customHeight="1"/>
    <row r="865" ht="24.9" customHeight="1"/>
    <row r="866" ht="24.9" customHeight="1"/>
    <row r="867" ht="24.9" customHeight="1"/>
    <row r="868" ht="24.9" customHeight="1"/>
    <row r="869" ht="24.9" customHeight="1"/>
    <row r="870" ht="24.9" customHeight="1"/>
    <row r="871" ht="24.9" customHeight="1"/>
    <row r="872" ht="24.9" customHeight="1"/>
    <row r="873" ht="24.9" customHeight="1"/>
    <row r="874" ht="24.9" customHeight="1"/>
    <row r="875" ht="24.9" customHeight="1"/>
    <row r="876" ht="24.9" customHeight="1"/>
    <row r="877" ht="24.9" customHeight="1"/>
    <row r="878" ht="24.9" customHeight="1"/>
    <row r="879" ht="24.9" customHeight="1"/>
    <row r="880" ht="24.9" customHeight="1"/>
    <row r="881" ht="24.9" customHeight="1"/>
    <row r="882" ht="24.9" customHeight="1"/>
    <row r="883" ht="24.9" customHeight="1"/>
    <row r="884" ht="24.9" customHeight="1"/>
    <row r="885" ht="24.9" customHeight="1"/>
    <row r="886" ht="24.9" customHeight="1"/>
    <row r="887" ht="24.9" customHeight="1"/>
    <row r="888" ht="24.9" customHeight="1"/>
    <row r="889" ht="24.9" customHeight="1"/>
    <row r="890" ht="24.9" customHeight="1"/>
    <row r="891" ht="24.9" customHeight="1"/>
    <row r="892" ht="24.9" customHeight="1"/>
    <row r="893" ht="24.9" customHeight="1"/>
    <row r="894" ht="24.9" customHeight="1"/>
    <row r="895" ht="24.9" customHeight="1"/>
    <row r="896" ht="24.9" customHeight="1"/>
    <row r="897" ht="24.9" customHeight="1"/>
    <row r="898" ht="24.9" customHeight="1"/>
    <row r="899" ht="24.9" customHeight="1"/>
    <row r="900" ht="24.9" customHeight="1"/>
    <row r="901" ht="24.9" customHeight="1"/>
    <row r="902" ht="24.9" customHeight="1"/>
    <row r="903" ht="24.9" customHeight="1"/>
    <row r="904" ht="24.9" customHeight="1"/>
    <row r="905" ht="24.9" customHeight="1"/>
    <row r="906" ht="24.9" customHeight="1"/>
    <row r="907" ht="24.9" customHeight="1"/>
    <row r="908" ht="24.9" customHeight="1"/>
    <row r="909" ht="24.9" customHeight="1"/>
    <row r="910" ht="24.9" customHeight="1"/>
    <row r="911" ht="24.9" customHeight="1"/>
    <row r="912" ht="24.9" customHeight="1"/>
    <row r="913" ht="24.9" customHeight="1"/>
    <row r="914" ht="24.9" customHeight="1"/>
    <row r="915" ht="24.9" customHeight="1"/>
    <row r="916" ht="24.9" customHeight="1"/>
    <row r="917" ht="24.9" customHeight="1"/>
    <row r="918" ht="24.9" customHeight="1"/>
    <row r="919" ht="24.9" customHeight="1"/>
    <row r="920" ht="24.9" customHeight="1"/>
    <row r="921" ht="24.9" customHeight="1"/>
    <row r="922" ht="24.9" customHeight="1"/>
    <row r="923" ht="24.9" customHeight="1"/>
    <row r="924" ht="24.9" customHeight="1"/>
    <row r="925" ht="24.9" customHeight="1"/>
    <row r="926" ht="24.9" customHeight="1"/>
    <row r="927" ht="24.9" customHeight="1"/>
    <row r="928" ht="24.9" customHeight="1"/>
    <row r="929" ht="24.9" customHeight="1"/>
    <row r="930" ht="24.9" customHeight="1"/>
    <row r="931" ht="24.9" customHeight="1"/>
    <row r="932" ht="24.9" customHeight="1"/>
    <row r="933" ht="24.9" customHeight="1"/>
    <row r="934" ht="24.9" customHeight="1"/>
    <row r="935" ht="24.9" customHeight="1"/>
    <row r="936" ht="24.9" customHeight="1"/>
    <row r="937" ht="24.9" customHeight="1"/>
    <row r="938" ht="24.9" customHeight="1"/>
    <row r="939" ht="24.9" customHeight="1"/>
    <row r="940" ht="24.9" customHeight="1"/>
    <row r="941" ht="24.9" customHeight="1"/>
    <row r="942" ht="24.9" customHeight="1"/>
    <row r="943" ht="24.9" customHeight="1"/>
    <row r="944" ht="24.9" customHeight="1"/>
    <row r="945" ht="24.9" customHeight="1"/>
    <row r="946" ht="24.9" customHeight="1"/>
    <row r="947" ht="24.9" customHeight="1"/>
    <row r="948" ht="24.9" customHeight="1"/>
    <row r="949" ht="24.9" customHeight="1"/>
    <row r="950" ht="24.9" customHeight="1"/>
    <row r="951" ht="24.9" customHeight="1"/>
    <row r="952" ht="24.9" customHeight="1"/>
    <row r="953" ht="24.9" customHeight="1"/>
    <row r="954" ht="24.9" customHeight="1"/>
    <row r="955" ht="24.9" customHeight="1"/>
    <row r="956" ht="24.9" customHeight="1"/>
    <row r="957" ht="24.9" customHeight="1"/>
    <row r="958" ht="24.9" customHeight="1"/>
    <row r="959" ht="24.9" customHeight="1"/>
    <row r="960" ht="24.9" customHeight="1"/>
    <row r="961" ht="24.9" customHeight="1"/>
    <row r="962" ht="24.9" customHeight="1"/>
    <row r="963" ht="24.9" customHeight="1"/>
    <row r="964" ht="24.9" customHeight="1"/>
    <row r="965" ht="24.9" customHeight="1"/>
    <row r="966" ht="24.9" customHeight="1"/>
    <row r="967" ht="24.9" customHeight="1"/>
    <row r="968" ht="24.9" customHeight="1"/>
    <row r="969" ht="24.9" customHeight="1"/>
    <row r="970" ht="24.9" customHeight="1"/>
    <row r="971" ht="24.9" customHeight="1"/>
    <row r="972" ht="24.9" customHeight="1"/>
    <row r="973" ht="24.9" customHeight="1"/>
    <row r="974" ht="24.9" customHeight="1"/>
    <row r="975" ht="24.9" customHeight="1"/>
    <row r="976" ht="24.9" customHeight="1"/>
    <row r="977" ht="24.9" customHeight="1"/>
    <row r="978" ht="24.9" customHeight="1"/>
    <row r="979" ht="24.9" customHeight="1"/>
    <row r="980" ht="24.9" customHeight="1"/>
    <row r="981" ht="24.9" customHeight="1"/>
    <row r="982" ht="24.9" customHeight="1"/>
    <row r="983" ht="24.9" customHeight="1"/>
    <row r="984" ht="24.9" customHeight="1"/>
    <row r="985" ht="24.9" customHeight="1"/>
    <row r="986" ht="24.9" customHeight="1"/>
    <row r="987" ht="24.9" customHeight="1"/>
    <row r="988" ht="24.9" customHeight="1"/>
    <row r="989" ht="24.9" customHeight="1"/>
    <row r="990" ht="24.9" customHeight="1"/>
    <row r="991" ht="24.9" customHeight="1"/>
    <row r="992" ht="24.9" customHeight="1"/>
    <row r="993" ht="24.9" customHeight="1"/>
    <row r="994" ht="24.9" customHeight="1"/>
    <row r="995" ht="24.9" customHeight="1"/>
    <row r="996" ht="24.9" customHeight="1"/>
    <row r="997" ht="24.9" customHeight="1"/>
    <row r="998" ht="24.9" customHeight="1"/>
    <row r="999" ht="24.9" customHeight="1"/>
    <row r="1000" ht="24.9" customHeight="1"/>
    <row r="1001" ht="24.9" customHeight="1"/>
    <row r="1002" ht="24.9" customHeight="1"/>
    <row r="1003" ht="24.9" customHeight="1"/>
    <row r="1004" ht="24.9" customHeight="1"/>
    <row r="1005" ht="24.9" customHeight="1"/>
    <row r="1006" ht="24.9" customHeight="1"/>
    <row r="1007" ht="24.9" customHeight="1"/>
    <row r="1008" ht="24.9" customHeight="1"/>
    <row r="1009" ht="24.9" customHeight="1"/>
    <row r="1010" ht="24.9" customHeight="1"/>
    <row r="1011" ht="24.9" customHeight="1"/>
    <row r="1012" ht="24.9" customHeight="1"/>
    <row r="1013" ht="24.9" customHeight="1"/>
    <row r="1014" ht="24.9" customHeight="1"/>
    <row r="1015" ht="24.9" customHeight="1"/>
    <row r="1016" ht="24.9" customHeight="1"/>
    <row r="1017" ht="24.9" customHeight="1"/>
    <row r="1018" ht="24.9" customHeight="1"/>
    <row r="1019" ht="24.9" customHeight="1"/>
    <row r="1020" ht="24.9" customHeight="1"/>
    <row r="1021" ht="24.9" customHeight="1"/>
    <row r="1022" ht="24.9" customHeight="1"/>
    <row r="1023" ht="24.9" customHeight="1"/>
    <row r="1024" ht="24.9" customHeight="1"/>
    <row r="1025" ht="24.9" customHeight="1"/>
    <row r="1026" ht="24.9" customHeight="1"/>
    <row r="1027" ht="24.9" customHeight="1"/>
    <row r="1028" ht="24.9" customHeight="1"/>
    <row r="1029" ht="24.9" customHeight="1"/>
    <row r="1030" ht="24.9" customHeight="1"/>
    <row r="1031" ht="24.9" customHeight="1"/>
    <row r="1032" ht="24.9" customHeight="1"/>
    <row r="1033" ht="24.9" customHeight="1"/>
    <row r="1034" ht="24.9" customHeight="1"/>
    <row r="1035" ht="24.9" customHeight="1"/>
    <row r="1036" ht="24.9" customHeight="1"/>
    <row r="1037" ht="24.9" customHeight="1"/>
    <row r="1038" ht="24.9" customHeight="1"/>
    <row r="1039" ht="24.9" customHeight="1"/>
    <row r="1040" ht="24.9" customHeight="1"/>
    <row r="1041" ht="24.9" customHeight="1"/>
    <row r="1042" ht="24.9" customHeight="1"/>
    <row r="1043" ht="24.9" customHeight="1"/>
    <row r="1044" ht="24.9" customHeight="1"/>
    <row r="1045" ht="24.9" customHeight="1"/>
    <row r="1046" ht="24.9" customHeight="1"/>
    <row r="1047" ht="24.9" customHeight="1"/>
    <row r="1048" ht="24.9" customHeight="1"/>
    <row r="1049" ht="24.9" customHeight="1"/>
    <row r="1050" ht="24.9" customHeight="1"/>
    <row r="1051" ht="24.9" customHeight="1"/>
    <row r="1052" ht="24.9" customHeight="1"/>
    <row r="1053" ht="24.9" customHeight="1"/>
    <row r="1054" ht="24.9" customHeight="1"/>
    <row r="1055" ht="24.9" customHeight="1"/>
    <row r="1056" ht="24.9" customHeight="1"/>
    <row r="1057" ht="24.9" customHeight="1"/>
    <row r="1058" ht="24.9" customHeight="1"/>
    <row r="1059" ht="24.9" customHeight="1"/>
    <row r="1060" ht="24.9" customHeight="1"/>
    <row r="1061" ht="24.9" customHeight="1"/>
    <row r="1062" ht="24.9" customHeight="1"/>
    <row r="1063" ht="24.9" customHeight="1"/>
    <row r="1064" ht="24.9" customHeight="1"/>
    <row r="1065" ht="24.9" customHeight="1"/>
    <row r="1066" ht="24.9" customHeight="1"/>
    <row r="1067" ht="24.9" customHeight="1"/>
    <row r="1068" ht="24.9" customHeight="1"/>
    <row r="1069" ht="24.9" customHeight="1"/>
    <row r="1070" ht="24.9" customHeight="1"/>
    <row r="1071" ht="24.9" customHeight="1"/>
    <row r="1072" ht="24.9" customHeight="1"/>
    <row r="1073" ht="24.9" customHeight="1"/>
    <row r="1074" ht="24.9" customHeight="1"/>
    <row r="1075" ht="24.9" customHeight="1"/>
    <row r="1076" ht="24.9" customHeight="1"/>
    <row r="1077" ht="24.9" customHeight="1"/>
    <row r="1078" ht="24.9" customHeight="1"/>
    <row r="1079" ht="24.9" customHeight="1"/>
    <row r="1080" ht="24.9" customHeight="1"/>
    <row r="1081" ht="24.9" customHeight="1"/>
    <row r="1082" ht="24.9" customHeight="1"/>
    <row r="1083" ht="24.9" customHeight="1"/>
    <row r="1084" ht="24.9" customHeight="1"/>
    <row r="1085" ht="24.9" customHeight="1"/>
    <row r="1086" ht="24.9" customHeight="1"/>
    <row r="1087" ht="24.9" customHeight="1"/>
    <row r="1088" ht="24.9" customHeight="1"/>
    <row r="1089" ht="24.9" customHeight="1"/>
    <row r="1090" ht="24.9" customHeight="1"/>
    <row r="1091" ht="24.9" customHeight="1"/>
    <row r="1092" ht="24.9" customHeight="1"/>
    <row r="1093" ht="24.9" customHeight="1"/>
    <row r="1094" ht="24.9" customHeight="1"/>
    <row r="1095" ht="24.9" customHeight="1"/>
    <row r="1096" ht="24.9" customHeight="1"/>
    <row r="1097" ht="24.9" customHeight="1"/>
    <row r="1098" ht="24.9" customHeight="1"/>
    <row r="1099" ht="24.9" customHeight="1"/>
    <row r="1100" ht="24.9" customHeight="1"/>
    <row r="1101" ht="24.9" customHeight="1"/>
    <row r="1102" ht="24.9" customHeight="1"/>
    <row r="1103" ht="24.9" customHeight="1"/>
    <row r="1104" ht="24.9" customHeight="1"/>
    <row r="1105" ht="24.9" customHeight="1"/>
    <row r="1106" ht="24.9" customHeight="1"/>
    <row r="1107" ht="24.9" customHeight="1"/>
    <row r="1108" ht="24.9" customHeight="1"/>
    <row r="1109" ht="24.9" customHeight="1"/>
    <row r="1110" ht="24.9" customHeight="1"/>
    <row r="1111" ht="24.9" customHeight="1"/>
    <row r="1112" ht="24.9" customHeight="1"/>
    <row r="1113" ht="24.9" customHeight="1"/>
    <row r="1114" ht="24.9" customHeight="1"/>
    <row r="1115" ht="24.9" customHeight="1"/>
    <row r="1116" ht="24.9" customHeight="1"/>
    <row r="1117" ht="24.9" customHeight="1"/>
    <row r="1118" ht="24.9" customHeight="1"/>
    <row r="1119" ht="24.9" customHeight="1"/>
    <row r="1120" ht="24.9" customHeight="1"/>
    <row r="1121" ht="24.9" customHeight="1"/>
    <row r="1122" ht="24.9" customHeight="1"/>
    <row r="1123" ht="24.9" customHeight="1"/>
    <row r="1124" ht="24.9" customHeight="1"/>
    <row r="1125" ht="24.9" customHeight="1"/>
    <row r="1126" ht="24.9" customHeight="1"/>
    <row r="1127" ht="24.9" customHeight="1"/>
    <row r="1128" ht="24.9" customHeight="1"/>
    <row r="1129" ht="24.9" customHeight="1"/>
    <row r="1130" ht="24.9" customHeight="1"/>
    <row r="1131" ht="24.9" customHeight="1"/>
    <row r="1132" ht="24.9" customHeight="1"/>
    <row r="1133" ht="24.9" customHeight="1"/>
    <row r="1134" ht="24.9" customHeight="1"/>
    <row r="1135" ht="24.9" customHeight="1"/>
    <row r="1136" ht="24.9" customHeight="1"/>
    <row r="1137" ht="24.9" customHeight="1"/>
    <row r="1138" ht="24.9" customHeight="1"/>
    <row r="1139" ht="24.9" customHeight="1"/>
    <row r="1140" ht="24.9" customHeight="1"/>
    <row r="1141" ht="24.9" customHeight="1"/>
    <row r="1142" ht="24.9" customHeight="1"/>
    <row r="1143" ht="24.9" customHeight="1"/>
    <row r="1144" ht="24.9" customHeight="1"/>
    <row r="1145" ht="24.9" customHeight="1"/>
    <row r="1146" ht="24.9" customHeight="1"/>
    <row r="1147" ht="24.9" customHeight="1"/>
    <row r="1148" ht="24.9" customHeight="1"/>
    <row r="1149" ht="24.9" customHeight="1"/>
    <row r="1150" ht="24.9" customHeight="1"/>
    <row r="1151" ht="24.9" customHeight="1"/>
    <row r="1152" ht="24.9" customHeight="1"/>
    <row r="1153" ht="24.9" customHeight="1"/>
    <row r="1154" ht="24.9" customHeight="1"/>
    <row r="1155" ht="24.9" customHeight="1"/>
    <row r="1156" ht="24.9" customHeight="1"/>
    <row r="1157" ht="24.9" customHeight="1"/>
    <row r="1158" ht="24.9" customHeight="1"/>
    <row r="1159" ht="24.9" customHeight="1"/>
    <row r="1160" ht="24.9" customHeight="1"/>
    <row r="1161" ht="24.9" customHeight="1"/>
    <row r="1162" ht="24.9" customHeight="1"/>
    <row r="1163" ht="24.9" customHeight="1"/>
    <row r="1164" ht="24.9" customHeight="1"/>
    <row r="1165" ht="24.9" customHeight="1"/>
    <row r="1166" ht="24.9" customHeight="1"/>
    <row r="1167" ht="24.9" customHeight="1"/>
    <row r="1168" ht="24.9" customHeight="1"/>
    <row r="1169" ht="24.9" customHeight="1"/>
    <row r="1170" ht="24.9" customHeight="1"/>
    <row r="1171" ht="24.9" customHeight="1"/>
    <row r="1172" ht="24.9" customHeight="1"/>
    <row r="1173" ht="24.9" customHeight="1"/>
    <row r="1174" ht="24.9" customHeight="1"/>
    <row r="1175" ht="24.9" customHeight="1"/>
    <row r="1176" ht="24.9" customHeight="1"/>
    <row r="1177" ht="24.9" customHeight="1"/>
    <row r="1178" ht="24.9" customHeight="1"/>
    <row r="1179" ht="24.9" customHeight="1"/>
    <row r="1180" ht="24.9" customHeight="1"/>
    <row r="1181" ht="24.9" customHeight="1"/>
    <row r="1182" ht="24.9" customHeight="1"/>
    <row r="1183" ht="24.9" customHeight="1"/>
    <row r="1184" ht="24.9" customHeight="1"/>
    <row r="1185" ht="24.9" customHeight="1"/>
    <row r="1186" ht="24.9" customHeight="1"/>
    <row r="1187" ht="24.9" customHeight="1"/>
    <row r="1188" ht="24.9" customHeight="1"/>
    <row r="1189" ht="24.9" customHeight="1"/>
    <row r="1190" ht="24.9" customHeight="1"/>
    <row r="1191" ht="24.9" customHeight="1"/>
    <row r="1192" ht="24.9" customHeight="1"/>
    <row r="1193" ht="24.9" customHeight="1"/>
    <row r="1194" ht="24.9" customHeight="1"/>
    <row r="1195" ht="24.9" customHeight="1"/>
    <row r="1196" ht="24.9" customHeight="1"/>
    <row r="1197" ht="24.9" customHeight="1"/>
    <row r="1198" ht="24.9" customHeight="1"/>
    <row r="1199" ht="24.9" customHeight="1"/>
    <row r="1200" ht="24.9" customHeight="1"/>
    <row r="1201" ht="24.9" customHeight="1"/>
    <row r="1202" ht="24.9" customHeight="1"/>
    <row r="1203" ht="24.9" customHeight="1"/>
    <row r="1204" ht="24.9" customHeight="1"/>
    <row r="1205" ht="24.9" customHeight="1"/>
    <row r="1206" ht="24.9" customHeight="1"/>
    <row r="1207" ht="24.9" customHeight="1"/>
    <row r="1208" ht="24.9" customHeight="1"/>
    <row r="1209" ht="24.9" customHeight="1"/>
    <row r="1210" ht="24.9" customHeight="1"/>
    <row r="1211" ht="24.9" customHeight="1"/>
    <row r="1212" ht="24.9" customHeight="1"/>
    <row r="1213" ht="24.9" customHeight="1"/>
    <row r="1214" ht="24.9" customHeight="1"/>
    <row r="1215" ht="24.9" customHeight="1"/>
    <row r="1216" ht="24.9" customHeight="1"/>
    <row r="1217" ht="24.9" customHeight="1"/>
    <row r="1218" ht="24.9" customHeight="1"/>
    <row r="1219" ht="24.9" customHeight="1"/>
    <row r="1220" ht="24.9" customHeight="1"/>
    <row r="1221" ht="24.9" customHeight="1"/>
    <row r="1222" ht="24.9" customHeight="1"/>
    <row r="1223" ht="24.9" customHeight="1"/>
    <row r="1224" ht="24.9" customHeight="1"/>
    <row r="1225" ht="24.9" customHeight="1"/>
    <row r="1226" ht="24.9" customHeight="1"/>
    <row r="1227" ht="24.9" customHeight="1"/>
    <row r="1228" ht="24.9" customHeight="1"/>
    <row r="1229" ht="24.9" customHeight="1"/>
    <row r="1230" ht="24.9" customHeight="1"/>
    <row r="1231" ht="24.9" customHeight="1"/>
    <row r="1232" ht="24.9" customHeight="1"/>
    <row r="1233" ht="24.9" customHeight="1"/>
    <row r="1234" ht="24.9" customHeight="1"/>
    <row r="1235" ht="24.9" customHeight="1"/>
    <row r="1236" ht="24.9" customHeight="1"/>
    <row r="1237" ht="24.9" customHeight="1"/>
    <row r="1238" ht="24.9" customHeight="1"/>
    <row r="1239" ht="24.9" customHeight="1"/>
    <row r="1240" ht="24.9" customHeight="1"/>
    <row r="1241" ht="24.9" customHeight="1"/>
    <row r="1242" ht="24.9" customHeight="1"/>
    <row r="1243" ht="24.9" customHeight="1"/>
    <row r="1244" ht="24.9" customHeight="1"/>
    <row r="1245" ht="24.9" customHeight="1"/>
    <row r="1246" ht="24.9" customHeight="1"/>
    <row r="1247" ht="24.9" customHeight="1"/>
    <row r="1248" ht="24.9" customHeight="1"/>
    <row r="1249" ht="24.9" customHeight="1"/>
    <row r="1250" ht="24.9" customHeight="1"/>
    <row r="1251" ht="24.9" customHeight="1"/>
    <row r="1252" ht="24.9" customHeight="1"/>
    <row r="1253" ht="24.9" customHeight="1"/>
    <row r="1254" ht="24.9" customHeight="1"/>
    <row r="1255" ht="24.9" customHeight="1"/>
    <row r="1256" ht="24.9" customHeight="1"/>
    <row r="1257" ht="24.9" customHeight="1"/>
    <row r="1258" ht="24.9" customHeight="1"/>
    <row r="1259" ht="24.9" customHeight="1"/>
    <row r="1260" ht="24.9" customHeight="1"/>
    <row r="1261" ht="24.9" customHeight="1"/>
    <row r="1262" ht="24.9" customHeight="1"/>
    <row r="1263" ht="24.9" customHeight="1"/>
    <row r="1264" ht="24.9" customHeight="1"/>
    <row r="1265" ht="24.9" customHeight="1"/>
    <row r="1266" ht="24.9" customHeight="1"/>
    <row r="1267" ht="24.9" customHeight="1"/>
    <row r="1268" ht="24.9" customHeight="1"/>
    <row r="1269" ht="24.9" customHeight="1"/>
    <row r="1270" ht="24.9" customHeight="1"/>
    <row r="1271" ht="24.9" customHeight="1"/>
    <row r="1272" ht="24.9" customHeight="1"/>
    <row r="1273" ht="24.9" customHeight="1"/>
    <row r="1274" ht="24.9" customHeight="1"/>
    <row r="1275" ht="24.9" customHeight="1"/>
    <row r="1276" ht="24.9" customHeight="1"/>
    <row r="1277" ht="24.9" customHeight="1"/>
    <row r="1278" ht="24.9" customHeight="1"/>
    <row r="1279" ht="24.9" customHeight="1"/>
    <row r="1280" ht="24.9" customHeight="1"/>
    <row r="1281" ht="24.9" customHeight="1"/>
    <row r="1282" ht="24.9" customHeight="1"/>
    <row r="1283" ht="24.9" customHeight="1"/>
    <row r="1284" ht="24.9" customHeight="1"/>
    <row r="1285" ht="24.9" customHeight="1"/>
    <row r="1286" ht="24.9" customHeight="1"/>
    <row r="1287" ht="24.9" customHeight="1"/>
    <row r="1288" ht="24.9" customHeight="1"/>
    <row r="1289" ht="24.9" customHeight="1"/>
    <row r="1290" ht="24.9" customHeight="1"/>
    <row r="1291" ht="24.9" customHeight="1"/>
    <row r="1292" ht="24.9" customHeight="1"/>
    <row r="1293" ht="24.9" customHeight="1"/>
    <row r="1294" ht="24.9" customHeight="1"/>
    <row r="1295" ht="24.9" customHeight="1"/>
    <row r="1296" ht="24.9" customHeight="1"/>
    <row r="1297" ht="24.9" customHeight="1"/>
    <row r="1298" ht="24.9" customHeight="1"/>
    <row r="1299" ht="24.9" customHeight="1"/>
    <row r="1300" ht="24.9" customHeight="1"/>
    <row r="1301" ht="24.9" customHeight="1"/>
    <row r="1302" ht="24.9" customHeight="1"/>
    <row r="1303" ht="24.9" customHeight="1"/>
    <row r="1304" ht="24.9" customHeight="1"/>
    <row r="1305" ht="24.9" customHeight="1"/>
    <row r="1306" ht="24.9" customHeight="1"/>
    <row r="1307" ht="24.9" customHeight="1"/>
    <row r="1308" ht="24.9" customHeight="1"/>
    <row r="1309" ht="24.9" customHeight="1"/>
    <row r="1310" ht="24.9" customHeight="1"/>
    <row r="1311" ht="24.9" customHeight="1"/>
    <row r="1312" ht="24.9" customHeight="1"/>
    <row r="1313" ht="24.9" customHeight="1"/>
    <row r="1314" ht="24.9" customHeight="1"/>
    <row r="1315" ht="24.9" customHeight="1"/>
    <row r="1316" ht="24.9" customHeight="1"/>
    <row r="1317" ht="24.9" customHeight="1"/>
    <row r="1318" ht="24.9" customHeight="1"/>
    <row r="1319" ht="24.9" customHeight="1"/>
    <row r="1320" ht="24.9" customHeight="1"/>
    <row r="1321" ht="24.9" customHeight="1"/>
    <row r="1322" ht="24.9" customHeight="1"/>
    <row r="1323" ht="24.9" customHeight="1"/>
    <row r="1324" ht="24.9" customHeight="1"/>
    <row r="1325" ht="24.9" customHeight="1"/>
    <row r="1326" ht="24.9" customHeight="1"/>
    <row r="1327" ht="24.9" customHeight="1"/>
    <row r="1328" ht="24.9" customHeight="1"/>
    <row r="1329" ht="24.9" customHeight="1"/>
    <row r="1330" ht="24.9" customHeight="1"/>
    <row r="1331" ht="24.9" customHeight="1"/>
    <row r="1332" ht="24.9" customHeight="1"/>
    <row r="1333" ht="24.9" customHeight="1"/>
    <row r="1334" ht="24.9" customHeight="1"/>
    <row r="1335" ht="24.9" customHeight="1"/>
    <row r="1336" ht="24.9" customHeight="1"/>
    <row r="1337" ht="24.9" customHeight="1"/>
    <row r="1338" ht="24.9" customHeight="1"/>
    <row r="1339" ht="24.9" customHeight="1"/>
    <row r="1340" ht="24.9" customHeight="1"/>
    <row r="1341" ht="24.9" customHeight="1"/>
    <row r="1342" ht="24.9" customHeight="1"/>
    <row r="1343" ht="24.9" customHeight="1"/>
    <row r="1344" ht="24.9" customHeight="1"/>
    <row r="1345" ht="24.9" customHeight="1"/>
    <row r="1346" ht="24.9" customHeight="1"/>
    <row r="1347" ht="24.9" customHeight="1"/>
    <row r="1348" ht="24.9" customHeight="1"/>
    <row r="1349" ht="24.9" customHeight="1"/>
    <row r="1350" ht="24.9" customHeight="1"/>
    <row r="1351" ht="24.9" customHeight="1"/>
    <row r="1352" ht="24.9" customHeight="1"/>
    <row r="1353" ht="24.9" customHeight="1"/>
    <row r="1354" ht="24.9" customHeight="1"/>
    <row r="1355" ht="24.9" customHeight="1"/>
    <row r="1356" ht="24.9" customHeight="1"/>
    <row r="1357" ht="24.9" customHeight="1"/>
    <row r="1358" ht="24.9" customHeight="1"/>
    <row r="1359" ht="24.9" customHeight="1"/>
    <row r="1360" ht="24.9" customHeight="1"/>
    <row r="1361" ht="24.9" customHeight="1"/>
    <row r="1362" ht="24.9" customHeight="1"/>
    <row r="1363" ht="24.9" customHeight="1"/>
    <row r="1364" ht="24.9" customHeight="1"/>
    <row r="1365" ht="24.9" customHeight="1"/>
    <row r="1366" ht="24.9" customHeight="1"/>
    <row r="1367" ht="24.9" customHeight="1"/>
    <row r="1368" ht="24.9" customHeight="1"/>
    <row r="1369" ht="24.9" customHeight="1"/>
    <row r="1370" ht="24.9" customHeight="1"/>
    <row r="1371" ht="24.9" customHeight="1"/>
    <row r="1372" ht="24.9" customHeight="1"/>
    <row r="1373" ht="24.9" customHeight="1"/>
    <row r="1374" ht="24.9" customHeight="1"/>
    <row r="1375" ht="24.9" customHeight="1"/>
    <row r="1376" ht="24.9" customHeight="1"/>
    <row r="1377" ht="24.9" customHeight="1"/>
    <row r="1378" ht="24.9" customHeight="1"/>
    <row r="1379" ht="24.9" customHeight="1"/>
    <row r="1380" ht="24.9" customHeight="1"/>
    <row r="1381" ht="24.9" customHeight="1"/>
    <row r="1382" ht="24.9" customHeight="1"/>
    <row r="1383" ht="24.9" customHeight="1"/>
    <row r="1384" ht="24.9" customHeight="1"/>
    <row r="1385" ht="24.9" customHeight="1"/>
    <row r="1386" ht="24.9" customHeight="1"/>
    <row r="1387" ht="24.9" customHeight="1"/>
    <row r="1388" ht="24.9" customHeight="1"/>
    <row r="1389" ht="24.9" customHeight="1"/>
    <row r="1390" ht="24.9" customHeight="1"/>
    <row r="1391" ht="24.9" customHeight="1"/>
    <row r="1392" ht="24.9" customHeight="1"/>
    <row r="1393" ht="24.9" customHeight="1"/>
    <row r="1394" ht="24.9" customHeight="1"/>
    <row r="1395" ht="24.9" customHeight="1"/>
    <row r="1396" ht="24.9" customHeight="1"/>
    <row r="1397" ht="24.9" customHeight="1"/>
    <row r="1398" ht="24.9" customHeight="1"/>
    <row r="1399" ht="24.9" customHeight="1"/>
    <row r="1400" ht="24.9" customHeight="1"/>
    <row r="1401" ht="24.9" customHeight="1"/>
    <row r="1402" ht="24.9" customHeight="1"/>
    <row r="1403" ht="24.9" customHeight="1"/>
    <row r="1404" ht="24.9" customHeight="1"/>
    <row r="1405" ht="24.9" customHeight="1"/>
    <row r="1406" ht="24.9" customHeight="1"/>
    <row r="1407" ht="24.9" customHeight="1"/>
    <row r="1408" ht="24.9" customHeight="1"/>
    <row r="1409" ht="24.9" customHeight="1"/>
    <row r="1410" ht="24.9" customHeight="1"/>
    <row r="1411" ht="24.9" customHeight="1"/>
    <row r="1412" ht="24.9" customHeight="1"/>
    <row r="1413" ht="24.9" customHeight="1"/>
    <row r="1414" ht="24.9" customHeight="1"/>
    <row r="1415" ht="24.9" customHeight="1"/>
    <row r="1416" ht="24.9" customHeight="1"/>
    <row r="1417" ht="24.9" customHeight="1"/>
    <row r="1418" ht="24.9" customHeight="1"/>
    <row r="1419" ht="24.9" customHeight="1"/>
    <row r="1420" ht="24.9" customHeight="1"/>
    <row r="1421" ht="24.9" customHeight="1"/>
    <row r="1422" ht="24.9" customHeight="1"/>
    <row r="1423" ht="24.9" customHeight="1"/>
    <row r="1424" ht="24.9" customHeight="1"/>
    <row r="1425" ht="24.9" customHeight="1"/>
    <row r="1426" ht="24.9" customHeight="1"/>
    <row r="1427" ht="24.9" customHeight="1"/>
    <row r="1428" ht="24.9" customHeight="1"/>
    <row r="1429" ht="24.9" customHeight="1"/>
    <row r="1430" ht="24.9" customHeight="1"/>
    <row r="1431" ht="24.9" customHeight="1"/>
    <row r="1432" ht="24.9" customHeight="1"/>
    <row r="1433" ht="24.9" customHeight="1"/>
    <row r="1434" ht="24.9" customHeight="1"/>
    <row r="1435" ht="24.9" customHeight="1"/>
    <row r="1436" ht="24.9" customHeight="1"/>
    <row r="1437" ht="24.9" customHeight="1"/>
    <row r="1438" ht="24.9" customHeight="1"/>
    <row r="1439" ht="24.9" customHeight="1"/>
    <row r="1440" ht="24.9" customHeight="1"/>
    <row r="1441" ht="24.9" customHeight="1"/>
    <row r="1442" ht="24.9" customHeight="1"/>
    <row r="1443" ht="24.9" customHeight="1"/>
    <row r="1444" ht="24.9" customHeight="1"/>
    <row r="1445" ht="24.9" customHeight="1"/>
    <row r="1446" ht="24.9" customHeight="1"/>
    <row r="1447" ht="24.9" customHeight="1"/>
    <row r="1448" ht="24.9" customHeight="1"/>
    <row r="1449" ht="24.9" customHeight="1"/>
    <row r="1450" ht="24.9" customHeight="1"/>
    <row r="1451" ht="24.9" customHeight="1"/>
    <row r="1452" ht="24.9" customHeight="1"/>
    <row r="1453" ht="24.9" customHeight="1"/>
    <row r="1454" ht="24.9" customHeight="1"/>
    <row r="1455" ht="24.9" customHeight="1"/>
    <row r="1456" ht="24.9" customHeight="1"/>
    <row r="1457" ht="24.9" customHeight="1"/>
    <row r="1458" ht="24.9" customHeight="1"/>
    <row r="1459" ht="24.9" customHeight="1"/>
    <row r="1460" ht="24.9" customHeight="1"/>
    <row r="1461" ht="24.9" customHeight="1"/>
    <row r="1462" ht="24.9" customHeight="1"/>
    <row r="1463" ht="24.9" customHeight="1"/>
    <row r="1464" ht="24.9" customHeight="1"/>
    <row r="1465" ht="24.9" customHeight="1"/>
    <row r="1466" ht="24.9" customHeight="1"/>
    <row r="1467" ht="24.9" customHeight="1"/>
    <row r="1468" ht="24.9" customHeight="1"/>
    <row r="1469" ht="24.9" customHeight="1"/>
    <row r="1470" ht="24.9" customHeight="1"/>
    <row r="1471" ht="24.9" customHeight="1"/>
    <row r="1472" ht="24.9" customHeight="1"/>
    <row r="1473" ht="24.9" customHeight="1"/>
    <row r="1474" ht="24.9" customHeight="1"/>
    <row r="1475" ht="24.9" customHeight="1"/>
    <row r="1476" ht="24.9" customHeight="1"/>
    <row r="1477" ht="24.9" customHeight="1"/>
    <row r="1478" ht="24.9" customHeight="1"/>
    <row r="1479" ht="24.9" customHeight="1"/>
    <row r="1480" ht="24.9" customHeight="1"/>
    <row r="1481" ht="24.9" customHeight="1"/>
    <row r="1482" ht="24.9" customHeight="1"/>
    <row r="1483" ht="24.9" customHeight="1"/>
    <row r="1484" ht="24.9" customHeight="1"/>
    <row r="1485" ht="24.9" customHeight="1"/>
    <row r="1486" ht="24.9" customHeight="1"/>
    <row r="1487" ht="24.9" customHeight="1"/>
    <row r="1488" ht="24.9" customHeight="1"/>
    <row r="1489" ht="24.9" customHeight="1"/>
    <row r="1490" ht="24.9" customHeight="1"/>
    <row r="1491" ht="24.9" customHeight="1"/>
    <row r="1492" ht="24.9" customHeight="1"/>
    <row r="1493" ht="24.9" customHeight="1"/>
    <row r="1494" ht="24.9" customHeight="1"/>
    <row r="1495" ht="24.9" customHeight="1"/>
    <row r="1496" ht="24.9" customHeight="1"/>
    <row r="1497" ht="24.9" customHeight="1"/>
    <row r="1498" ht="24.9" customHeight="1"/>
    <row r="1499" ht="24.9" customHeight="1"/>
    <row r="1500" ht="24.9" customHeight="1"/>
    <row r="1501" ht="24.9" customHeight="1"/>
    <row r="1502" ht="24.9" customHeight="1"/>
    <row r="1503" ht="24.9" customHeight="1"/>
    <row r="1504" ht="24.9" customHeight="1"/>
    <row r="1505" ht="24.9" customHeight="1"/>
    <row r="1506" ht="24.9" customHeight="1"/>
    <row r="1507" ht="24.9" customHeight="1"/>
    <row r="1508" ht="24.9" customHeight="1"/>
    <row r="1509" ht="24.9" customHeight="1"/>
    <row r="1510" ht="24.9" customHeight="1"/>
    <row r="1511" ht="24.9" customHeight="1"/>
    <row r="1512" ht="24.9" customHeight="1"/>
    <row r="1513" ht="24.9" customHeight="1"/>
    <row r="1514" ht="24.9" customHeight="1"/>
    <row r="1515" ht="24.9" customHeight="1"/>
    <row r="1516" ht="24.9" customHeight="1"/>
    <row r="1517" ht="24.9" customHeight="1"/>
    <row r="1518" ht="24.9" customHeight="1"/>
    <row r="1519" ht="24.9" customHeight="1"/>
    <row r="1520" ht="24.9" customHeight="1"/>
    <row r="1521" ht="24.9" customHeight="1"/>
    <row r="1522" ht="24.9" customHeight="1"/>
    <row r="1523" ht="24.9" customHeight="1"/>
    <row r="1524" ht="24.9" customHeight="1"/>
    <row r="1525" ht="24.9" customHeight="1"/>
    <row r="1526" ht="24.9" customHeight="1"/>
    <row r="1527" ht="24.9" customHeight="1"/>
    <row r="1528" ht="24.9" customHeight="1"/>
    <row r="1529" ht="24.9" customHeight="1"/>
    <row r="1530" ht="24.9" customHeight="1"/>
    <row r="1531" ht="24.9" customHeight="1"/>
    <row r="1532" ht="24.9" customHeight="1"/>
    <row r="1533" ht="24.9" customHeight="1"/>
    <row r="1534" ht="24.9" customHeight="1"/>
    <row r="1535" ht="24.9" customHeight="1"/>
    <row r="1536" ht="24.9" customHeight="1"/>
    <row r="1537" ht="24.9" customHeight="1"/>
    <row r="1538" ht="24.9" customHeight="1"/>
    <row r="1539" ht="24.9" customHeight="1"/>
    <row r="1540" ht="24.9" customHeight="1"/>
    <row r="1541" ht="24.9" customHeight="1"/>
    <row r="1542" ht="24.9" customHeight="1"/>
    <row r="1543" ht="24.9" customHeight="1"/>
    <row r="1544" ht="24.9" customHeight="1"/>
    <row r="1545" ht="24.9" customHeight="1"/>
    <row r="1546" ht="24.9" customHeight="1"/>
    <row r="1547" ht="24.9" customHeight="1"/>
    <row r="1548" ht="24.9" customHeight="1"/>
    <row r="1549" ht="24.9" customHeight="1"/>
    <row r="1550" ht="24.9" customHeight="1"/>
    <row r="1551" ht="24.9" customHeight="1"/>
    <row r="1552" ht="24.9" customHeight="1"/>
    <row r="1553" ht="24.9" customHeight="1"/>
    <row r="1554" ht="24.9" customHeight="1"/>
    <row r="1555" ht="24.9" customHeight="1"/>
    <row r="1556" ht="24.9" customHeight="1"/>
    <row r="1557" ht="24.9" customHeight="1"/>
    <row r="1558" ht="24.9" customHeight="1"/>
    <row r="1559" ht="24.9" customHeight="1"/>
    <row r="1560" ht="24.9" customHeight="1"/>
    <row r="1561" ht="24.9" customHeight="1"/>
    <row r="1562" ht="24.9" customHeight="1"/>
    <row r="1563" ht="24.9" customHeight="1"/>
    <row r="1564" ht="24.9" customHeight="1"/>
    <row r="1565" ht="24.9" customHeight="1"/>
    <row r="1566" ht="24.9" customHeight="1"/>
    <row r="1567" ht="24.9" customHeight="1"/>
    <row r="1568" ht="24.9" customHeight="1"/>
    <row r="1569" ht="24.9" customHeight="1"/>
    <row r="1570" ht="24.9" customHeight="1"/>
    <row r="1571" ht="24.9" customHeight="1"/>
    <row r="1572" ht="24.9" customHeight="1"/>
    <row r="1573" ht="24.9" customHeight="1"/>
    <row r="1574" ht="24.9" customHeight="1"/>
    <row r="1575" ht="24.9" customHeight="1"/>
    <row r="1576" ht="24.9" customHeight="1"/>
    <row r="1577" ht="24.9" customHeight="1"/>
    <row r="1578" ht="24.9" customHeight="1"/>
    <row r="1579" ht="24.9" customHeight="1"/>
    <row r="1580" ht="24.9" customHeight="1"/>
    <row r="1581" ht="24.9" customHeight="1"/>
    <row r="1582" ht="24.9" customHeight="1"/>
    <row r="1583" ht="24.9" customHeight="1"/>
    <row r="1584" ht="24.9" customHeight="1"/>
    <row r="1585" ht="24.9" customHeight="1"/>
    <row r="1586" ht="24.9" customHeight="1"/>
    <row r="1587" ht="24.9" customHeight="1"/>
    <row r="1588" ht="24.9" customHeight="1"/>
    <row r="1589" ht="24.9" customHeight="1"/>
    <row r="1590" ht="24.9" customHeight="1"/>
    <row r="1591" ht="24.9" customHeight="1"/>
    <row r="1592" ht="24.9" customHeight="1"/>
    <row r="1593" ht="24.9" customHeight="1"/>
    <row r="1594" ht="24.9" customHeight="1"/>
    <row r="1595" ht="24.9" customHeight="1"/>
    <row r="1596" ht="24.9" customHeight="1"/>
    <row r="1597" ht="24.9" customHeight="1"/>
    <row r="1598" ht="24.9" customHeight="1"/>
    <row r="1599" ht="24.9" customHeight="1"/>
    <row r="1600" ht="24.9" customHeight="1"/>
    <row r="1601" ht="24.9" customHeight="1"/>
    <row r="1602" ht="24.9" customHeight="1"/>
    <row r="1603" ht="24.9" customHeight="1"/>
    <row r="1604" ht="24.9" customHeight="1"/>
    <row r="1605" ht="24.9" customHeight="1"/>
    <row r="1606" ht="24.9" customHeight="1"/>
    <row r="1607" ht="24.9" customHeight="1"/>
    <row r="1608" ht="24.9" customHeight="1"/>
    <row r="1609" ht="24.9" customHeight="1"/>
    <row r="1610" ht="24.9" customHeight="1"/>
    <row r="1611" ht="24.9" customHeight="1"/>
    <row r="1612" ht="24.9" customHeight="1"/>
    <row r="1613" ht="24.9" customHeight="1"/>
    <row r="1614" ht="24.9" customHeight="1"/>
    <row r="1615" ht="24.9" customHeight="1"/>
    <row r="1616" ht="24.9" customHeight="1"/>
    <row r="1617" ht="24.9" customHeight="1"/>
    <row r="1618" ht="24.9" customHeight="1"/>
    <row r="1619" ht="24.9" customHeight="1"/>
    <row r="1620" ht="24.9" customHeight="1"/>
    <row r="1621" ht="24.9" customHeight="1"/>
    <row r="1622" ht="24.9" customHeight="1"/>
    <row r="1623" ht="24.9" customHeight="1"/>
    <row r="1624" ht="24.9" customHeight="1"/>
    <row r="1625" ht="24.9" customHeight="1"/>
    <row r="1626" ht="24.9" customHeight="1"/>
    <row r="1627" ht="24.9" customHeight="1"/>
    <row r="1628" ht="24.9" customHeight="1"/>
    <row r="1629" ht="24.9" customHeight="1"/>
    <row r="1630" ht="24.9" customHeight="1"/>
    <row r="1631" ht="24.9" customHeight="1"/>
    <row r="1632" ht="24.9" customHeight="1"/>
    <row r="1633" ht="24.9" customHeight="1"/>
    <row r="1634" ht="24.9" customHeight="1"/>
    <row r="1635" ht="24.9" customHeight="1"/>
    <row r="1636" ht="24.9" customHeight="1"/>
    <row r="1637" ht="24.9" customHeight="1"/>
    <row r="1638" ht="24.9" customHeight="1"/>
    <row r="1639" ht="24.9" customHeight="1"/>
    <row r="1640" ht="24.9" customHeight="1"/>
    <row r="1641" ht="24.9" customHeight="1"/>
    <row r="1642" ht="24.9" customHeight="1"/>
    <row r="1643" ht="24.9" customHeight="1"/>
    <row r="1644" ht="24.9" customHeight="1"/>
    <row r="1645" ht="24.9" customHeight="1"/>
    <row r="1646" ht="24.9" customHeight="1"/>
    <row r="1647" ht="24.9" customHeight="1"/>
    <row r="1648" ht="24.9" customHeight="1"/>
    <row r="1649" ht="24.9" customHeight="1"/>
    <row r="1650" ht="24.9" customHeight="1"/>
    <row r="1651" ht="24.9" customHeight="1"/>
    <row r="1652" ht="24.9" customHeight="1"/>
    <row r="1653" ht="24.9" customHeight="1"/>
    <row r="1654" ht="24.9" customHeight="1"/>
    <row r="1655" ht="24.9" customHeight="1"/>
    <row r="1656" ht="24.9" customHeight="1"/>
    <row r="1657" ht="24.9" customHeight="1"/>
    <row r="1658" ht="24.9" customHeight="1"/>
    <row r="1659" ht="24.9" customHeight="1"/>
    <row r="1660" ht="24.9" customHeight="1"/>
    <row r="1661" ht="24.9" customHeight="1"/>
    <row r="1662" ht="24.9" customHeight="1"/>
    <row r="1663" ht="24.9" customHeight="1"/>
    <row r="1664" ht="24.9" customHeight="1"/>
    <row r="1665" ht="24.9" customHeight="1"/>
    <row r="1666" ht="24.9" customHeight="1"/>
    <row r="1667" ht="24.9" customHeight="1"/>
    <row r="1668" ht="24.9" customHeight="1"/>
    <row r="1669" ht="24.9" customHeight="1"/>
    <row r="1670" ht="24.9" customHeight="1"/>
    <row r="1671" ht="24.9" customHeight="1"/>
    <row r="1672" ht="24.9" customHeight="1"/>
    <row r="1673" ht="24.9" customHeight="1"/>
    <row r="1674" ht="24.9" customHeight="1"/>
    <row r="1675" ht="24.9" customHeight="1"/>
    <row r="1676" ht="24.9" customHeight="1"/>
    <row r="1677" ht="24.9" customHeight="1"/>
    <row r="1678" ht="24.9" customHeight="1"/>
    <row r="1679" ht="24.9" customHeight="1"/>
    <row r="1680" ht="24.9" customHeight="1"/>
    <row r="1681" ht="24.9" customHeight="1"/>
    <row r="1682" ht="24.9" customHeight="1"/>
    <row r="1683" ht="24.9" customHeight="1"/>
    <row r="1684" ht="24.9" customHeight="1"/>
    <row r="1685" ht="24.9" customHeight="1"/>
    <row r="1686" ht="24.9" customHeight="1"/>
    <row r="1687" ht="24.9" customHeight="1"/>
    <row r="1688" ht="24.9" customHeight="1"/>
    <row r="1689" ht="24.9" customHeight="1"/>
    <row r="1690" ht="24.9" customHeight="1"/>
    <row r="1691" ht="24.9" customHeight="1"/>
    <row r="1692" ht="24.9" customHeight="1"/>
    <row r="1693" ht="24.9" customHeight="1"/>
    <row r="1694" ht="24.9" customHeight="1"/>
    <row r="1695" ht="24.9" customHeight="1"/>
    <row r="1696" ht="24.9" customHeight="1"/>
    <row r="1697" ht="24.9" customHeight="1"/>
    <row r="1698" ht="24.9" customHeight="1"/>
    <row r="1699" ht="24.9" customHeight="1"/>
    <row r="1700" ht="24.9" customHeight="1"/>
    <row r="1701" ht="24.9" customHeight="1"/>
    <row r="1702" ht="24.9" customHeight="1"/>
    <row r="1703" ht="24.9" customHeight="1"/>
    <row r="1704" ht="24.9" customHeight="1"/>
    <row r="1705" ht="24.9" customHeight="1"/>
    <row r="1706" ht="24.9" customHeight="1"/>
    <row r="1707" ht="24.9" customHeight="1"/>
    <row r="1708" ht="24.9" customHeight="1"/>
    <row r="1709" ht="24.9" customHeight="1"/>
    <row r="1710" ht="24.9" customHeight="1"/>
    <row r="1711" ht="24.9" customHeight="1"/>
    <row r="1712" ht="24.9" customHeight="1"/>
    <row r="1713" ht="24.9" customHeight="1"/>
    <row r="1714" ht="24.9" customHeight="1"/>
    <row r="1715" ht="24.9" customHeight="1"/>
    <row r="1716" ht="24.9" customHeight="1"/>
    <row r="1717" ht="24.9" customHeight="1"/>
    <row r="1718" ht="24.9" customHeight="1"/>
    <row r="1719" ht="24.9" customHeight="1"/>
    <row r="1720" ht="24.9" customHeight="1"/>
    <row r="1721" ht="24.9" customHeight="1"/>
    <row r="1722" ht="24.9" customHeight="1"/>
    <row r="1723" ht="24.9" customHeight="1"/>
    <row r="1724" ht="24.9" customHeight="1"/>
    <row r="1725" ht="24.9" customHeight="1"/>
    <row r="1726" ht="24.9" customHeight="1"/>
    <row r="1727" ht="24.9" customHeight="1"/>
    <row r="1728" ht="24.9" customHeight="1"/>
    <row r="1729" ht="24.9" customHeight="1"/>
    <row r="1730" ht="24.9" customHeight="1"/>
    <row r="1731" ht="24.9" customHeight="1"/>
    <row r="1732" ht="24.9" customHeight="1"/>
    <row r="1733" ht="24.9" customHeight="1"/>
    <row r="1734" ht="24.9" customHeight="1"/>
    <row r="1735" ht="24.9" customHeight="1"/>
    <row r="1736" ht="24.9" customHeight="1"/>
    <row r="1737" ht="24.9" customHeight="1"/>
    <row r="1738" ht="24.9" customHeight="1"/>
    <row r="1739" ht="24.9" customHeight="1"/>
    <row r="1740" ht="24.9" customHeight="1"/>
    <row r="1741" ht="24.9" customHeight="1"/>
    <row r="1742" ht="24.9" customHeight="1"/>
    <row r="1743" ht="24.9" customHeight="1"/>
    <row r="1744" ht="24.9" customHeight="1"/>
    <row r="1745" ht="24.9" customHeight="1"/>
    <row r="1746" ht="24.9" customHeight="1"/>
    <row r="1747" ht="24.9" customHeight="1"/>
    <row r="1748" ht="24.9" customHeight="1"/>
    <row r="1749" ht="24.9" customHeight="1"/>
    <row r="1750" ht="24.9" customHeight="1"/>
    <row r="1751" ht="24.9" customHeight="1"/>
    <row r="1752" ht="24.9" customHeight="1"/>
    <row r="1753" ht="24.9" customHeight="1"/>
    <row r="1754" ht="24.9" customHeight="1"/>
    <row r="1755" ht="24.9" customHeight="1"/>
    <row r="1756" ht="24.9" customHeight="1"/>
    <row r="1757" ht="24.9" customHeight="1"/>
    <row r="1758" ht="24.9" customHeight="1"/>
    <row r="1759" ht="24.9" customHeight="1"/>
    <row r="1760" ht="24.9" customHeight="1"/>
    <row r="1761" ht="24.9" customHeight="1"/>
    <row r="1762" ht="24.9" customHeight="1"/>
    <row r="1763" ht="24.9" customHeight="1"/>
    <row r="1764" ht="24.9" customHeight="1"/>
    <row r="1765" ht="24.9" customHeight="1"/>
    <row r="1766" ht="24.9" customHeight="1"/>
    <row r="1767" ht="24.9" customHeight="1"/>
    <row r="1768" ht="24.9" customHeight="1"/>
    <row r="1769" ht="24.9" customHeight="1"/>
    <row r="1770" ht="24.9" customHeight="1"/>
    <row r="1771" ht="24.9" customHeight="1"/>
    <row r="1772" ht="24.9" customHeight="1"/>
    <row r="1773" ht="24.9" customHeight="1"/>
    <row r="1774" ht="24.9" customHeight="1"/>
    <row r="1775" ht="24.9" customHeight="1"/>
    <row r="1776" ht="24.9" customHeight="1"/>
    <row r="1777" ht="24.9" customHeight="1"/>
    <row r="1778" ht="24.9" customHeight="1"/>
    <row r="1779" ht="24.9" customHeight="1"/>
    <row r="1780" ht="24.9" customHeight="1"/>
    <row r="1781" ht="24.9" customHeight="1"/>
    <row r="1782" ht="24.9" customHeight="1"/>
    <row r="1783" ht="24.9" customHeight="1"/>
    <row r="1784" ht="24.9" customHeight="1"/>
    <row r="1785" ht="24.9" customHeight="1"/>
    <row r="1786" ht="24.9" customHeight="1"/>
    <row r="1787" ht="24.9" customHeight="1"/>
    <row r="1788" ht="24.9" customHeight="1"/>
    <row r="1789" ht="24.9" customHeight="1"/>
    <row r="1790" ht="24.9" customHeight="1"/>
    <row r="1791" ht="24.9" customHeight="1"/>
    <row r="1792" ht="24.9" customHeight="1"/>
    <row r="1793" ht="24.9" customHeight="1"/>
    <row r="1794" ht="24.9" customHeight="1"/>
    <row r="1795" ht="24.9" customHeight="1"/>
    <row r="1796" ht="24.9" customHeight="1"/>
    <row r="1797" ht="24.9" customHeight="1"/>
    <row r="1798" ht="24.9" customHeight="1"/>
    <row r="1799" ht="24.9" customHeight="1"/>
    <row r="1800" ht="24.9" customHeight="1"/>
    <row r="1801" ht="24.9" customHeight="1"/>
    <row r="1802" ht="24.9" customHeight="1"/>
    <row r="1803" ht="24.9" customHeight="1"/>
    <row r="1804" ht="24.9" customHeight="1"/>
    <row r="1805" ht="24.9" customHeight="1"/>
    <row r="1806" ht="24.9" customHeight="1"/>
    <row r="1807" ht="24.9" customHeight="1"/>
    <row r="1808" ht="24.9" customHeight="1"/>
    <row r="1809" ht="24.9" customHeight="1"/>
    <row r="1810" ht="24.9" customHeight="1"/>
    <row r="1811" ht="24.9" customHeight="1"/>
    <row r="1812" ht="24.9" customHeight="1"/>
    <row r="1813" ht="24.9" customHeight="1"/>
    <row r="1814" ht="24.9" customHeight="1"/>
    <row r="1815" ht="24.9" customHeight="1"/>
    <row r="1816" ht="24.9" customHeight="1"/>
    <row r="1817" ht="24.9" customHeight="1"/>
    <row r="1818" ht="24.9" customHeight="1"/>
    <row r="1819" ht="24.9" customHeight="1"/>
    <row r="1820" ht="24.9" customHeight="1"/>
    <row r="1821" ht="24.9" customHeight="1"/>
    <row r="1822" ht="24.9" customHeight="1"/>
    <row r="1823" ht="24.9" customHeight="1"/>
    <row r="1824" ht="24.9" customHeight="1"/>
    <row r="1825" ht="24.9" customHeight="1"/>
    <row r="1826" ht="24.9" customHeight="1"/>
    <row r="1827" ht="24.9" customHeight="1"/>
    <row r="1828" ht="24.9" customHeight="1"/>
    <row r="1829" ht="24.9" customHeight="1"/>
    <row r="1830" ht="24.9" customHeight="1"/>
    <row r="1831" ht="24.9" customHeight="1"/>
    <row r="1832" ht="24.9" customHeight="1"/>
    <row r="1833" ht="24.9" customHeight="1"/>
    <row r="1834" ht="24.9" customHeight="1"/>
    <row r="1835" ht="24.9" customHeight="1"/>
    <row r="1836" ht="24.9" customHeight="1"/>
    <row r="1837" ht="24.9" customHeight="1"/>
    <row r="1838" ht="24.9" customHeight="1"/>
    <row r="1839" ht="24.9" customHeight="1"/>
    <row r="1840" ht="24.9" customHeight="1"/>
    <row r="1841" ht="24.9" customHeight="1"/>
    <row r="1842" ht="24.9" customHeight="1"/>
    <row r="1843" ht="24.9" customHeight="1"/>
    <row r="1844" ht="24.9" customHeight="1"/>
    <row r="1845" ht="24.9" customHeight="1"/>
    <row r="1846" ht="24.9" customHeight="1"/>
    <row r="1847" ht="24.9" customHeight="1"/>
    <row r="1848" ht="24.9" customHeight="1"/>
    <row r="1849" ht="24.9" customHeight="1"/>
    <row r="1850" ht="24.9" customHeight="1"/>
    <row r="1851" ht="24.9" customHeight="1"/>
    <row r="1852" ht="24.9" customHeight="1"/>
    <row r="1853" ht="24.9" customHeight="1"/>
    <row r="1854" ht="24.9" customHeight="1"/>
  </sheetData>
  <mergeCells count="3">
    <mergeCell ref="C3:C4"/>
    <mergeCell ref="C5:C9"/>
    <mergeCell ref="C11:C12"/>
  </mergeCells>
  <phoneticPr fontId="1"/>
  <hyperlinks>
    <hyperlink ref="H9" r:id="rId1" xr:uid="{E3686343-EB55-44EE-B115-CCC92942B46A}"/>
    <hyperlink ref="F4" r:id="rId2" xr:uid="{2BA4E97F-3FDD-4C30-91AC-CDF44F475616}"/>
  </hyperlinks>
  <pageMargins left="0.7" right="0.7" top="0.75" bottom="0.75" header="0.3" footer="0.3"/>
  <pageSetup paperSize="9"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6A385-B039-480F-B1BF-3E3131FE9DE7}">
  <dimension ref="B2:E33"/>
  <sheetViews>
    <sheetView topLeftCell="A13" workbookViewId="0">
      <selection activeCell="B33" sqref="B33"/>
    </sheetView>
  </sheetViews>
  <sheetFormatPr defaultRowHeight="18"/>
  <sheetData>
    <row r="2" spans="2:5" s="176" customFormat="1" ht="24.6">
      <c r="B2" s="96" t="s">
        <v>632</v>
      </c>
      <c r="C2" s="175"/>
      <c r="D2" s="175"/>
      <c r="E2" s="175"/>
    </row>
    <row r="33" spans="2:5" s="176" customFormat="1" ht="24.6">
      <c r="B33" s="96" t="s">
        <v>813</v>
      </c>
      <c r="C33" s="175"/>
      <c r="D33" s="175"/>
      <c r="E33" s="175"/>
    </row>
  </sheetData>
  <phoneticPr fontId="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808DD8-A9CF-4B83-93A4-0E50088A5957}">
  <dimension ref="A1:M1851"/>
  <sheetViews>
    <sheetView tabSelected="1" topLeftCell="A10" zoomScale="55" zoomScaleNormal="55" workbookViewId="0">
      <selection activeCell="J17" sqref="J17:K20"/>
    </sheetView>
  </sheetViews>
  <sheetFormatPr defaultColWidth="8.69921875" defaultRowHeight="16.2"/>
  <cols>
    <col min="1" max="1" width="5.8984375" style="1" bestFit="1" customWidth="1"/>
    <col min="2" max="2" width="16.3984375" style="89" customWidth="1"/>
    <col min="3" max="3" width="23.5" style="89" customWidth="1"/>
    <col min="4" max="4" width="23" style="89" bestFit="1" customWidth="1"/>
    <col min="5" max="5" width="26" style="89" bestFit="1" customWidth="1"/>
    <col min="6" max="6" width="47" style="89" bestFit="1" customWidth="1"/>
    <col min="7" max="8" width="59.5" style="89" customWidth="1"/>
    <col min="9" max="9" width="14.19921875" style="89" bestFit="1" customWidth="1"/>
    <col min="10" max="10" width="10" style="89" bestFit="1" customWidth="1"/>
    <col min="11" max="11" width="20.59765625" style="89" customWidth="1"/>
    <col min="12" max="16384" width="8.69921875" style="89"/>
  </cols>
  <sheetData>
    <row r="1" spans="1:13" ht="27">
      <c r="A1" s="1">
        <f>MAX(B:B)-M7</f>
        <v>4</v>
      </c>
      <c r="B1" s="90" t="s">
        <v>639</v>
      </c>
    </row>
    <row r="2" spans="1:13" ht="27">
      <c r="B2" s="90"/>
    </row>
    <row r="3" spans="1:13">
      <c r="C3" s="171"/>
      <c r="D3" s="91" t="s">
        <v>175</v>
      </c>
      <c r="E3" s="91" t="s">
        <v>176</v>
      </c>
      <c r="F3" s="91" t="s">
        <v>177</v>
      </c>
      <c r="G3" s="92" t="s">
        <v>178</v>
      </c>
      <c r="H3" s="92" t="s">
        <v>179</v>
      </c>
    </row>
    <row r="4" spans="1:13" ht="18">
      <c r="C4" s="172"/>
      <c r="D4" s="91" t="s">
        <v>222</v>
      </c>
      <c r="E4" s="4" t="s">
        <v>165</v>
      </c>
      <c r="F4" s="12" t="s">
        <v>556</v>
      </c>
      <c r="G4" s="92" t="s">
        <v>213</v>
      </c>
      <c r="H4" s="2" t="s">
        <v>223</v>
      </c>
      <c r="L4" s="89" t="s">
        <v>181</v>
      </c>
      <c r="M4" s="89">
        <f>COUNTIF(J:J,L4)</f>
        <v>0</v>
      </c>
    </row>
    <row r="5" spans="1:13" ht="18">
      <c r="C5" s="173" t="s">
        <v>183</v>
      </c>
      <c r="D5" s="91" t="s">
        <v>184</v>
      </c>
      <c r="E5" s="66"/>
      <c r="F5" s="12"/>
      <c r="G5" s="92" t="s">
        <v>214</v>
      </c>
      <c r="H5" s="2" t="s">
        <v>224</v>
      </c>
      <c r="L5" s="89" t="s">
        <v>182</v>
      </c>
      <c r="M5" s="89">
        <f>COUNTIF(J:J,L5)</f>
        <v>4</v>
      </c>
    </row>
    <row r="6" spans="1:13" ht="18">
      <c r="C6" s="173"/>
      <c r="D6" s="91" t="s">
        <v>186</v>
      </c>
      <c r="E6" s="93"/>
      <c r="F6" s="94"/>
      <c r="G6" s="92" t="s">
        <v>215</v>
      </c>
      <c r="H6" s="2" t="s">
        <v>763</v>
      </c>
      <c r="I6" s="5"/>
      <c r="J6" s="5"/>
      <c r="K6" s="5"/>
      <c r="L6" s="5" t="s">
        <v>185</v>
      </c>
      <c r="M6" s="89">
        <f>COUNTIF(J:J,L6)</f>
        <v>0</v>
      </c>
    </row>
    <row r="7" spans="1:13" ht="18">
      <c r="C7" s="173"/>
      <c r="D7" s="91" t="s">
        <v>188</v>
      </c>
      <c r="E7" s="66" t="s">
        <v>165</v>
      </c>
      <c r="F7" s="62"/>
      <c r="G7" s="92" t="s">
        <v>180</v>
      </c>
      <c r="H7" s="2" t="s">
        <v>753</v>
      </c>
      <c r="L7" s="5" t="s">
        <v>187</v>
      </c>
      <c r="M7" s="1">
        <f>COUNTIF(J:J,L7)</f>
        <v>11</v>
      </c>
    </row>
    <row r="8" spans="1:13" ht="18">
      <c r="C8" s="173"/>
      <c r="D8" s="91" t="s">
        <v>189</v>
      </c>
      <c r="E8" s="66"/>
      <c r="F8" s="62"/>
      <c r="G8" s="92" t="s">
        <v>216</v>
      </c>
      <c r="H8" s="2"/>
      <c r="L8" s="1" t="s">
        <v>171</v>
      </c>
      <c r="M8" s="1">
        <f>SUM(M4:M7)</f>
        <v>15</v>
      </c>
    </row>
    <row r="9" spans="1:13" ht="18">
      <c r="C9" s="173"/>
      <c r="D9" s="91"/>
      <c r="E9" s="66"/>
      <c r="F9" s="12"/>
      <c r="G9" s="92" t="s">
        <v>217</v>
      </c>
      <c r="H9" s="12" t="s">
        <v>226</v>
      </c>
    </row>
    <row r="10" spans="1:13" ht="18">
      <c r="C10" s="91" t="s">
        <v>190</v>
      </c>
      <c r="D10" s="91" t="s">
        <v>191</v>
      </c>
      <c r="E10" s="66"/>
      <c r="F10" s="12"/>
      <c r="H10" t="s">
        <v>227</v>
      </c>
    </row>
    <row r="11" spans="1:13" ht="18">
      <c r="C11" s="173" t="s">
        <v>192</v>
      </c>
      <c r="D11" s="91" t="s">
        <v>193</v>
      </c>
      <c r="E11" s="93"/>
      <c r="F11" s="94"/>
      <c r="H11" t="s">
        <v>218</v>
      </c>
    </row>
    <row r="12" spans="1:13" ht="24.9" customHeight="1">
      <c r="C12" s="173"/>
      <c r="D12" s="91" t="s">
        <v>194</v>
      </c>
      <c r="E12" s="93"/>
      <c r="F12" s="95"/>
      <c r="H12" s="89" t="s">
        <v>640</v>
      </c>
    </row>
    <row r="14" spans="1:13" ht="24.9" customHeight="1"/>
    <row r="15" spans="1:13" ht="24.6">
      <c r="B15" s="96" t="s">
        <v>641</v>
      </c>
      <c r="C15" s="97"/>
      <c r="D15" s="97"/>
      <c r="E15" s="97"/>
    </row>
    <row r="16" spans="1:13">
      <c r="B16" s="65" t="s">
        <v>196</v>
      </c>
      <c r="C16" s="65" t="s">
        <v>197</v>
      </c>
      <c r="D16" s="65" t="s">
        <v>198</v>
      </c>
      <c r="E16" s="65" t="s">
        <v>199</v>
      </c>
      <c r="F16" s="65" t="s">
        <v>200</v>
      </c>
      <c r="G16" s="65" t="s">
        <v>201</v>
      </c>
      <c r="H16" s="65" t="s">
        <v>202</v>
      </c>
      <c r="I16" s="65" t="s">
        <v>203</v>
      </c>
      <c r="J16" s="65" t="s">
        <v>204</v>
      </c>
      <c r="K16" s="63"/>
    </row>
    <row r="17" spans="1:11">
      <c r="B17" s="63">
        <v>1</v>
      </c>
      <c r="C17" s="36" t="s">
        <v>565</v>
      </c>
      <c r="D17" s="36" t="s">
        <v>642</v>
      </c>
      <c r="E17" s="36" t="s">
        <v>289</v>
      </c>
      <c r="F17" s="36" t="s">
        <v>207</v>
      </c>
      <c r="G17" s="36" t="s">
        <v>208</v>
      </c>
      <c r="H17" s="36" t="s">
        <v>209</v>
      </c>
      <c r="I17" s="46">
        <v>45995</v>
      </c>
      <c r="J17" s="63" t="s">
        <v>182</v>
      </c>
      <c r="K17" s="63" t="s">
        <v>814</v>
      </c>
    </row>
    <row r="18" spans="1:11" ht="37.950000000000003" customHeight="1">
      <c r="B18" s="63">
        <v>2</v>
      </c>
      <c r="C18" s="36" t="s">
        <v>565</v>
      </c>
      <c r="D18" s="36" t="s">
        <v>642</v>
      </c>
      <c r="E18" s="36" t="s">
        <v>289</v>
      </c>
      <c r="F18" s="36" t="s">
        <v>210</v>
      </c>
      <c r="G18" s="36" t="s">
        <v>211</v>
      </c>
      <c r="H18" s="37" t="s">
        <v>634</v>
      </c>
      <c r="I18" s="46">
        <v>45995</v>
      </c>
      <c r="J18" s="63" t="s">
        <v>182</v>
      </c>
      <c r="K18" s="63" t="s">
        <v>814</v>
      </c>
    </row>
    <row r="19" spans="1:11" s="99" customFormat="1">
      <c r="A19" s="1"/>
      <c r="B19" s="63">
        <v>3</v>
      </c>
      <c r="C19" s="36" t="s">
        <v>565</v>
      </c>
      <c r="D19" s="36" t="s">
        <v>642</v>
      </c>
      <c r="E19" s="36" t="s">
        <v>643</v>
      </c>
      <c r="F19" s="36" t="s">
        <v>207</v>
      </c>
      <c r="G19" s="36" t="s">
        <v>717</v>
      </c>
      <c r="H19" s="37" t="s">
        <v>645</v>
      </c>
      <c r="I19" s="46">
        <v>45995</v>
      </c>
      <c r="J19" s="63" t="s">
        <v>182</v>
      </c>
      <c r="K19" s="63" t="s">
        <v>814</v>
      </c>
    </row>
    <row r="20" spans="1:11" s="99" customFormat="1" ht="81">
      <c r="A20" s="1"/>
      <c r="B20" s="63">
        <v>4</v>
      </c>
      <c r="C20" s="36" t="s">
        <v>565</v>
      </c>
      <c r="D20" s="36" t="s">
        <v>642</v>
      </c>
      <c r="E20" s="36" t="s">
        <v>643</v>
      </c>
      <c r="F20" s="36" t="s">
        <v>646</v>
      </c>
      <c r="G20" s="36" t="s">
        <v>647</v>
      </c>
      <c r="H20" s="37" t="s">
        <v>648</v>
      </c>
      <c r="I20" s="46">
        <v>45995</v>
      </c>
      <c r="J20" s="63" t="s">
        <v>182</v>
      </c>
      <c r="K20" s="63" t="s">
        <v>814</v>
      </c>
    </row>
    <row r="21" spans="1:11" s="99" customFormat="1" ht="97.2">
      <c r="A21" s="1"/>
      <c r="B21" s="63">
        <v>5</v>
      </c>
      <c r="C21" s="36" t="s">
        <v>565</v>
      </c>
      <c r="D21" s="36" t="s">
        <v>642</v>
      </c>
      <c r="E21" s="36" t="s">
        <v>309</v>
      </c>
      <c r="F21" s="36" t="s">
        <v>646</v>
      </c>
      <c r="G21" s="36" t="s">
        <v>649</v>
      </c>
      <c r="H21" s="37" t="s">
        <v>650</v>
      </c>
      <c r="I21" s="46"/>
      <c r="J21" s="5" t="s">
        <v>187</v>
      </c>
      <c r="K21" s="63"/>
    </row>
    <row r="22" spans="1:11" s="99" customFormat="1" ht="42.6" customHeight="1">
      <c r="A22" s="1"/>
      <c r="B22" s="63">
        <v>6</v>
      </c>
      <c r="C22" s="36" t="s">
        <v>565</v>
      </c>
      <c r="D22" s="36" t="s">
        <v>642</v>
      </c>
      <c r="E22" s="36" t="s">
        <v>289</v>
      </c>
      <c r="F22" s="36" t="s">
        <v>210</v>
      </c>
      <c r="G22" s="36" t="s">
        <v>211</v>
      </c>
      <c r="H22" s="37" t="s">
        <v>651</v>
      </c>
      <c r="I22" s="46"/>
      <c r="J22" s="5" t="s">
        <v>187</v>
      </c>
      <c r="K22" s="63"/>
    </row>
    <row r="23" spans="1:11" s="99" customFormat="1">
      <c r="A23" s="1"/>
      <c r="B23" s="101"/>
      <c r="C23" s="101"/>
      <c r="D23" s="63"/>
      <c r="E23" s="101"/>
      <c r="F23" s="101"/>
      <c r="G23" s="102"/>
      <c r="H23" s="102"/>
      <c r="I23" s="46"/>
      <c r="J23" s="63"/>
      <c r="K23" s="63"/>
    </row>
    <row r="25" spans="1:11" ht="24.6">
      <c r="B25" s="96" t="s">
        <v>652</v>
      </c>
      <c r="C25" s="97"/>
      <c r="D25" s="97"/>
      <c r="E25" s="97"/>
    </row>
    <row r="26" spans="1:11">
      <c r="B26" s="65" t="s">
        <v>196</v>
      </c>
      <c r="C26" s="65" t="s">
        <v>197</v>
      </c>
      <c r="D26" s="65" t="s">
        <v>198</v>
      </c>
      <c r="E26" s="65" t="s">
        <v>199</v>
      </c>
      <c r="F26" s="65" t="s">
        <v>200</v>
      </c>
      <c r="G26" s="65" t="s">
        <v>201</v>
      </c>
      <c r="H26" s="65" t="s">
        <v>202</v>
      </c>
      <c r="I26" s="65" t="s">
        <v>203</v>
      </c>
      <c r="J26" s="65" t="s">
        <v>204</v>
      </c>
      <c r="K26" s="63"/>
    </row>
    <row r="27" spans="1:11" ht="18">
      <c r="B27" s="36">
        <v>7</v>
      </c>
      <c r="C27" s="36" t="s">
        <v>565</v>
      </c>
      <c r="D27" s="36" t="s">
        <v>633</v>
      </c>
      <c r="E27" s="36" t="s">
        <v>289</v>
      </c>
      <c r="F27" s="36" t="s">
        <v>207</v>
      </c>
      <c r="G27" s="36" t="s">
        <v>208</v>
      </c>
      <c r="H27" s="36" t="s">
        <v>209</v>
      </c>
      <c r="I27" s="46"/>
      <c r="J27" s="5" t="s">
        <v>187</v>
      </c>
      <c r="K27" s="63"/>
    </row>
    <row r="28" spans="1:11" ht="32.4">
      <c r="B28" s="36">
        <v>8</v>
      </c>
      <c r="C28" s="36" t="s">
        <v>565</v>
      </c>
      <c r="D28" s="36" t="s">
        <v>633</v>
      </c>
      <c r="E28" s="36" t="s">
        <v>289</v>
      </c>
      <c r="F28" s="36" t="s">
        <v>210</v>
      </c>
      <c r="G28" s="36" t="s">
        <v>211</v>
      </c>
      <c r="H28" s="37" t="s">
        <v>634</v>
      </c>
      <c r="I28" s="46"/>
      <c r="J28" s="5" t="s">
        <v>187</v>
      </c>
      <c r="K28" s="63"/>
    </row>
    <row r="29" spans="1:11" s="99" customFormat="1" ht="18">
      <c r="A29" s="1"/>
      <c r="B29" s="36">
        <v>9</v>
      </c>
      <c r="C29" s="36" t="s">
        <v>565</v>
      </c>
      <c r="D29" s="36" t="s">
        <v>633</v>
      </c>
      <c r="E29" s="36" t="s">
        <v>643</v>
      </c>
      <c r="F29" s="36" t="s">
        <v>207</v>
      </c>
      <c r="G29" s="36" t="s">
        <v>644</v>
      </c>
      <c r="H29" s="37" t="s">
        <v>645</v>
      </c>
      <c r="I29" s="46"/>
      <c r="J29" s="5" t="s">
        <v>187</v>
      </c>
      <c r="K29" s="63"/>
    </row>
    <row r="30" spans="1:11" s="99" customFormat="1" ht="81">
      <c r="A30" s="1"/>
      <c r="B30" s="36">
        <v>10</v>
      </c>
      <c r="C30" s="36" t="s">
        <v>565</v>
      </c>
      <c r="D30" s="36" t="s">
        <v>633</v>
      </c>
      <c r="E30" s="36" t="s">
        <v>643</v>
      </c>
      <c r="F30" s="36" t="s">
        <v>653</v>
      </c>
      <c r="G30" s="36" t="s">
        <v>654</v>
      </c>
      <c r="H30" s="37" t="s">
        <v>655</v>
      </c>
      <c r="I30" s="46"/>
      <c r="J30" s="5" t="s">
        <v>187</v>
      </c>
      <c r="K30" s="63"/>
    </row>
    <row r="31" spans="1:11" ht="18">
      <c r="B31" s="36">
        <v>11</v>
      </c>
      <c r="C31" s="36" t="s">
        <v>184</v>
      </c>
      <c r="D31" s="36" t="s">
        <v>633</v>
      </c>
      <c r="E31" s="36" t="s">
        <v>206</v>
      </c>
      <c r="F31" s="36" t="s">
        <v>207</v>
      </c>
      <c r="G31" s="36" t="s">
        <v>208</v>
      </c>
      <c r="H31" s="36" t="s">
        <v>209</v>
      </c>
      <c r="I31" s="46"/>
      <c r="J31" s="5" t="s">
        <v>187</v>
      </c>
      <c r="K31" s="63"/>
    </row>
    <row r="32" spans="1:11" ht="32.4">
      <c r="B32" s="36">
        <v>12</v>
      </c>
      <c r="C32" s="36" t="s">
        <v>184</v>
      </c>
      <c r="D32" s="36" t="s">
        <v>633</v>
      </c>
      <c r="E32" s="36" t="s">
        <v>206</v>
      </c>
      <c r="F32" s="36" t="s">
        <v>210</v>
      </c>
      <c r="G32" s="36" t="s">
        <v>211</v>
      </c>
      <c r="H32" s="37" t="s">
        <v>634</v>
      </c>
      <c r="I32" s="46"/>
      <c r="J32" s="5" t="s">
        <v>187</v>
      </c>
      <c r="K32" s="63"/>
    </row>
    <row r="33" spans="1:11" ht="18">
      <c r="B33" s="36">
        <v>13</v>
      </c>
      <c r="C33" s="36" t="s">
        <v>184</v>
      </c>
      <c r="D33" s="36" t="s">
        <v>633</v>
      </c>
      <c r="E33" s="36" t="s">
        <v>206</v>
      </c>
      <c r="F33" s="36" t="s">
        <v>468</v>
      </c>
      <c r="G33" s="36" t="s">
        <v>469</v>
      </c>
      <c r="H33" s="36" t="s">
        <v>470</v>
      </c>
      <c r="I33" s="46"/>
      <c r="J33" s="5" t="s">
        <v>187</v>
      </c>
      <c r="K33" s="63"/>
    </row>
    <row r="34" spans="1:11" ht="18">
      <c r="B34" s="36">
        <v>14</v>
      </c>
      <c r="C34" s="36" t="s">
        <v>184</v>
      </c>
      <c r="D34" s="36" t="s">
        <v>633</v>
      </c>
      <c r="E34" s="36" t="s">
        <v>206</v>
      </c>
      <c r="F34" s="36" t="s">
        <v>471</v>
      </c>
      <c r="G34" s="36" t="s">
        <v>472</v>
      </c>
      <c r="H34" s="36" t="s">
        <v>473</v>
      </c>
      <c r="I34" s="46"/>
      <c r="J34" s="5" t="s">
        <v>187</v>
      </c>
      <c r="K34" s="63"/>
    </row>
    <row r="35" spans="1:11" s="99" customFormat="1" ht="129.6">
      <c r="A35" s="1"/>
      <c r="B35" s="36">
        <v>15</v>
      </c>
      <c r="C35" s="36" t="s">
        <v>184</v>
      </c>
      <c r="D35" s="36" t="s">
        <v>633</v>
      </c>
      <c r="E35" s="36" t="s">
        <v>206</v>
      </c>
      <c r="F35" s="36" t="s">
        <v>633</v>
      </c>
      <c r="G35" s="37" t="s">
        <v>656</v>
      </c>
      <c r="H35" s="37" t="s">
        <v>657</v>
      </c>
      <c r="I35" s="46"/>
      <c r="J35" s="5" t="s">
        <v>187</v>
      </c>
      <c r="K35" s="63"/>
    </row>
    <row r="36" spans="1:11" ht="24.9" customHeight="1">
      <c r="B36" s="63"/>
      <c r="C36" s="63"/>
      <c r="D36" s="63"/>
      <c r="E36" s="63"/>
      <c r="F36" s="63"/>
      <c r="G36" s="63"/>
      <c r="H36" s="63"/>
      <c r="I36" s="63"/>
      <c r="J36" s="63"/>
      <c r="K36" s="63"/>
    </row>
    <row r="37" spans="1:11" ht="24.9" customHeight="1">
      <c r="B37" s="63"/>
      <c r="C37" s="63"/>
      <c r="D37" s="63"/>
      <c r="E37" s="63"/>
      <c r="F37" s="63"/>
      <c r="G37" s="63"/>
      <c r="H37" s="63"/>
      <c r="I37" s="63"/>
      <c r="J37" s="63"/>
      <c r="K37" s="63"/>
    </row>
    <row r="38" spans="1:11" ht="24.9" customHeight="1"/>
    <row r="39" spans="1:11" ht="24.9" customHeight="1"/>
    <row r="40" spans="1:11" ht="24.9" customHeight="1"/>
    <row r="41" spans="1:11" ht="24.9" customHeight="1"/>
    <row r="42" spans="1:11" ht="24.9" customHeight="1"/>
    <row r="43" spans="1:11" ht="24.9" customHeight="1"/>
    <row r="44" spans="1:11" ht="24.9" customHeight="1"/>
    <row r="45" spans="1:11" ht="24.9" customHeight="1"/>
    <row r="46" spans="1:11" ht="24.9" customHeight="1"/>
    <row r="47" spans="1:11" ht="24.9" customHeight="1"/>
    <row r="48" spans="1:11" ht="24.9" customHeight="1"/>
    <row r="49" ht="24.9" customHeight="1"/>
    <row r="50" ht="24.9" customHeight="1"/>
    <row r="51" ht="24.9" customHeight="1"/>
    <row r="52" ht="24.9" customHeight="1"/>
    <row r="53" ht="24.9" customHeight="1"/>
    <row r="54" ht="24.9" customHeight="1"/>
    <row r="55" ht="24.9" customHeight="1"/>
    <row r="56" ht="24.9" customHeight="1"/>
    <row r="57" ht="24.9" customHeight="1"/>
    <row r="58" ht="24.9" customHeight="1"/>
    <row r="59" ht="24.9" customHeight="1"/>
    <row r="60" ht="24.9" customHeight="1"/>
    <row r="61" ht="24.9" customHeight="1"/>
    <row r="62" ht="24.9" customHeight="1"/>
    <row r="63" ht="24.9" customHeight="1"/>
    <row r="64" ht="24.9" customHeight="1"/>
    <row r="65" ht="24.9" customHeight="1"/>
    <row r="66" ht="24.9" customHeight="1"/>
    <row r="67" ht="24.9" customHeight="1"/>
    <row r="68" ht="24.9" customHeight="1"/>
    <row r="69" ht="24.9" customHeight="1"/>
    <row r="70" ht="24.9" customHeight="1"/>
    <row r="71" ht="24.9" customHeight="1"/>
    <row r="72" ht="24.9" customHeight="1"/>
    <row r="73" ht="24.9" customHeight="1"/>
    <row r="74" ht="24.9" customHeight="1"/>
    <row r="75" ht="24.9" customHeight="1"/>
    <row r="76" ht="24.9" customHeight="1"/>
    <row r="77" ht="24.9" customHeight="1"/>
    <row r="78" ht="24.9" customHeight="1"/>
    <row r="79" ht="24.9" customHeight="1"/>
    <row r="80" ht="24.9" customHeight="1"/>
    <row r="81" ht="24.9" customHeight="1"/>
    <row r="82" ht="24.9" customHeight="1"/>
    <row r="83" ht="24.9" customHeight="1"/>
    <row r="84" ht="24.9" customHeight="1"/>
    <row r="85" ht="24.9" customHeight="1"/>
    <row r="86" ht="24.9" customHeight="1"/>
    <row r="87" ht="24.9" customHeight="1"/>
    <row r="88" ht="24.9" customHeight="1"/>
    <row r="89" ht="24.9" customHeight="1"/>
    <row r="90" ht="24.9" customHeight="1"/>
    <row r="91" ht="24.9" customHeight="1"/>
    <row r="92" ht="24.9" customHeight="1"/>
    <row r="93" ht="24.9" customHeight="1"/>
    <row r="94" ht="24.9" customHeight="1"/>
    <row r="95" ht="24.9" customHeight="1"/>
    <row r="96" ht="24.9" customHeight="1"/>
    <row r="97" ht="24.9" customHeight="1"/>
    <row r="98" ht="24.9" customHeight="1"/>
    <row r="99" ht="24.9" customHeight="1"/>
    <row r="100" ht="24.9" customHeight="1"/>
    <row r="101" ht="24.9" customHeight="1"/>
    <row r="102" ht="24.9" customHeight="1"/>
    <row r="103" ht="24.9" customHeight="1"/>
    <row r="104" ht="24.9" customHeight="1"/>
    <row r="105" ht="24.9" customHeight="1"/>
    <row r="106" ht="24.9" customHeight="1"/>
    <row r="107" ht="24.9" customHeight="1"/>
    <row r="108" ht="24.9" customHeight="1"/>
    <row r="109" ht="24.9" customHeight="1"/>
    <row r="110" ht="24.9" customHeight="1"/>
    <row r="111" ht="24.9" customHeight="1"/>
    <row r="112" ht="24.9" customHeight="1"/>
    <row r="113" spans="1:1" ht="24.9" customHeight="1"/>
    <row r="114" spans="1:1" ht="24.9" customHeight="1"/>
    <row r="115" spans="1:1" ht="24.9" customHeight="1"/>
    <row r="116" spans="1:1" ht="24.9" customHeight="1">
      <c r="A116" s="58"/>
    </row>
    <row r="117" spans="1:1" ht="24.9" customHeight="1">
      <c r="A117" s="58"/>
    </row>
    <row r="118" spans="1:1" ht="24.9" customHeight="1">
      <c r="A118" s="58"/>
    </row>
    <row r="119" spans="1:1" ht="24.9" customHeight="1"/>
    <row r="120" spans="1:1" ht="24.9" customHeight="1"/>
    <row r="121" spans="1:1" ht="24.9" customHeight="1"/>
    <row r="122" spans="1:1" ht="24.9" customHeight="1"/>
    <row r="123" spans="1:1" ht="24.9" customHeight="1"/>
    <row r="124" spans="1:1" ht="24.9" customHeight="1"/>
    <row r="125" spans="1:1" ht="24.9" customHeight="1"/>
    <row r="126" spans="1:1" ht="24.9" customHeight="1"/>
    <row r="127" spans="1:1" ht="24.9" customHeight="1"/>
    <row r="128" spans="1:1" ht="24.9" customHeight="1"/>
    <row r="129" spans="1:1" ht="24.9" customHeight="1"/>
    <row r="130" spans="1:1" ht="24.9" customHeight="1"/>
    <row r="131" spans="1:1" ht="24.9" customHeight="1">
      <c r="A131" s="148"/>
    </row>
    <row r="132" spans="1:1" ht="24.9" customHeight="1">
      <c r="A132" s="148"/>
    </row>
    <row r="133" spans="1:1" ht="24.9" customHeight="1">
      <c r="A133" s="148"/>
    </row>
    <row r="134" spans="1:1" ht="24.9" customHeight="1">
      <c r="A134" s="148"/>
    </row>
    <row r="135" spans="1:1" ht="24.9" customHeight="1">
      <c r="A135" s="148"/>
    </row>
    <row r="136" spans="1:1" ht="24.9" customHeight="1">
      <c r="A136" s="148"/>
    </row>
    <row r="137" spans="1:1" ht="24.9" customHeight="1">
      <c r="A137" s="148"/>
    </row>
    <row r="138" spans="1:1" ht="24.9" customHeight="1">
      <c r="A138" s="148"/>
    </row>
    <row r="139" spans="1:1" ht="24.9" customHeight="1">
      <c r="A139" s="148"/>
    </row>
    <row r="140" spans="1:1" ht="24.9" customHeight="1">
      <c r="A140" s="148"/>
    </row>
    <row r="141" spans="1:1" ht="24.9" customHeight="1">
      <c r="A141" s="148"/>
    </row>
    <row r="142" spans="1:1" ht="24.9" customHeight="1">
      <c r="A142" s="148"/>
    </row>
    <row r="143" spans="1:1" ht="24.9" customHeight="1"/>
    <row r="144" spans="1:1" ht="24.9" customHeight="1"/>
    <row r="145" ht="24.9" customHeight="1"/>
    <row r="146" ht="24.9" customHeight="1"/>
    <row r="147" ht="24.9" customHeight="1"/>
    <row r="148" ht="24.9" customHeight="1"/>
    <row r="149" ht="24.9" customHeight="1"/>
    <row r="150" ht="24.9" customHeight="1"/>
    <row r="151" ht="24.9" customHeight="1"/>
    <row r="152" ht="24.9" customHeight="1"/>
    <row r="153" ht="24.9" customHeight="1"/>
    <row r="154" ht="24.9" customHeight="1"/>
    <row r="155" ht="24.9" customHeight="1"/>
    <row r="156" ht="24.9" customHeight="1"/>
    <row r="157" ht="24.9" customHeight="1"/>
    <row r="158" ht="24.9" customHeight="1"/>
    <row r="159" ht="24.9" customHeight="1"/>
    <row r="160" ht="24.9" customHeight="1"/>
    <row r="161" spans="1:1" ht="24.9" customHeight="1"/>
    <row r="162" spans="1:1" ht="24.9" customHeight="1"/>
    <row r="163" spans="1:1" ht="24.9" customHeight="1"/>
    <row r="164" spans="1:1" ht="24.9" customHeight="1">
      <c r="A164" s="148"/>
    </row>
    <row r="165" spans="1:1" ht="24.9" customHeight="1">
      <c r="A165" s="148"/>
    </row>
    <row r="166" spans="1:1" ht="24.9" customHeight="1">
      <c r="A166" s="148"/>
    </row>
    <row r="167" spans="1:1" ht="24.9" customHeight="1">
      <c r="A167" s="148"/>
    </row>
    <row r="168" spans="1:1" ht="24.9" customHeight="1">
      <c r="A168" s="148"/>
    </row>
    <row r="169" spans="1:1" ht="24.9" customHeight="1"/>
    <row r="170" spans="1:1" ht="24.9" customHeight="1"/>
    <row r="171" spans="1:1" ht="24.9" customHeight="1"/>
    <row r="172" spans="1:1" ht="24.9" customHeight="1"/>
    <row r="173" spans="1:1" ht="24.9" customHeight="1"/>
    <row r="174" spans="1:1" ht="24.9" customHeight="1"/>
    <row r="175" spans="1:1" ht="24.9" customHeight="1"/>
    <row r="176" spans="1:1" ht="24.9" customHeight="1"/>
    <row r="177" ht="24.9" customHeight="1"/>
    <row r="178" ht="24.9" customHeight="1"/>
    <row r="179" ht="24.9" customHeight="1"/>
    <row r="180" ht="24.9" customHeight="1"/>
    <row r="181" ht="24.9" customHeight="1"/>
    <row r="182" ht="24.9" customHeight="1"/>
    <row r="183" ht="24.9" customHeight="1"/>
    <row r="184" ht="24.9" customHeight="1"/>
    <row r="185" ht="24.9" customHeight="1"/>
    <row r="186" ht="24.9" customHeight="1"/>
    <row r="187" ht="24.9" customHeight="1"/>
    <row r="188" ht="24.9" customHeight="1"/>
    <row r="189" ht="24.9" customHeight="1"/>
    <row r="190" ht="24.9" customHeight="1"/>
    <row r="191" ht="24.9" customHeight="1"/>
    <row r="192" ht="24.9" customHeight="1"/>
    <row r="193" ht="24.9" customHeight="1"/>
    <row r="194" ht="24.9" customHeight="1"/>
    <row r="195" ht="24.9" customHeight="1"/>
    <row r="196" ht="24.9" customHeight="1"/>
    <row r="197" ht="24.9" customHeight="1"/>
    <row r="198" ht="24.9" customHeight="1"/>
    <row r="199" ht="24.9" customHeight="1"/>
    <row r="200" ht="24.9" customHeight="1"/>
    <row r="201" ht="24.9" customHeight="1"/>
    <row r="202" ht="24.9" customHeight="1"/>
    <row r="203" ht="24.9" customHeight="1"/>
    <row r="204" ht="24.9" customHeight="1"/>
    <row r="205" ht="24.9" customHeight="1"/>
    <row r="206" ht="24.9" customHeight="1"/>
    <row r="207" ht="24.9" customHeight="1"/>
    <row r="208" ht="24.9" customHeight="1"/>
    <row r="209" ht="24.9" customHeight="1"/>
    <row r="210" ht="24.9" customHeight="1"/>
    <row r="211" ht="24.9" customHeight="1"/>
    <row r="212" ht="24.9" customHeight="1"/>
    <row r="213" ht="24.9" customHeight="1"/>
    <row r="214" ht="24.9" customHeight="1"/>
    <row r="215" ht="24.9" customHeight="1"/>
    <row r="216" ht="24.9" customHeight="1"/>
    <row r="217" ht="24.9" customHeight="1"/>
    <row r="218" ht="24.9" customHeight="1"/>
    <row r="219" ht="24.9" customHeight="1"/>
    <row r="220" ht="24.9" customHeight="1"/>
    <row r="221" ht="24.9" customHeight="1"/>
    <row r="222" ht="24.9" customHeight="1"/>
    <row r="223" ht="24.9" customHeight="1"/>
    <row r="224" ht="24.9" customHeight="1"/>
    <row r="225" ht="24.9" customHeight="1"/>
    <row r="226" ht="24.9" customHeight="1"/>
    <row r="227" ht="24.9" customHeight="1"/>
    <row r="228" ht="24.9" customHeight="1"/>
    <row r="229" ht="24.9" customHeight="1"/>
    <row r="230" ht="24.9" customHeight="1"/>
    <row r="231" ht="24.9" customHeight="1"/>
    <row r="232" ht="24.9" customHeight="1"/>
    <row r="233" ht="24.9" customHeight="1"/>
    <row r="234" ht="24.9" customHeight="1"/>
    <row r="235" ht="24.9" customHeight="1"/>
    <row r="236" ht="24.9" customHeight="1"/>
    <row r="237" ht="24.9" customHeight="1"/>
    <row r="238" ht="24.9" customHeight="1"/>
    <row r="239" ht="24.9" customHeight="1"/>
    <row r="240" ht="24.9" customHeight="1"/>
    <row r="241" ht="24.9" customHeight="1"/>
    <row r="242" ht="24.9" customHeight="1"/>
    <row r="243" ht="24.9" customHeight="1"/>
    <row r="244" ht="24.9" customHeight="1"/>
    <row r="245" ht="24.9" customHeight="1"/>
    <row r="246" ht="24.9" customHeight="1"/>
    <row r="247" ht="24.9" customHeight="1"/>
    <row r="248" ht="24.9" customHeight="1"/>
    <row r="249" ht="24.9" customHeight="1"/>
    <row r="250" ht="24.9" customHeight="1"/>
    <row r="251" ht="24.9" customHeight="1"/>
    <row r="252" ht="24.9" customHeight="1"/>
    <row r="253" ht="24.9" customHeight="1"/>
    <row r="254" ht="24.9" customHeight="1"/>
    <row r="255" ht="24.9" customHeight="1"/>
    <row r="256" ht="24.9" customHeight="1"/>
    <row r="257" ht="24.9" customHeight="1"/>
    <row r="258" ht="24.9" customHeight="1"/>
    <row r="259" ht="24.9" customHeight="1"/>
    <row r="260" ht="24.9" customHeight="1"/>
    <row r="261" ht="24.9" customHeight="1"/>
    <row r="262" ht="24.9" customHeight="1"/>
    <row r="263" ht="24.9" customHeight="1"/>
    <row r="264" ht="24.9" customHeight="1"/>
    <row r="265" ht="24.9" customHeight="1"/>
    <row r="266" ht="24.9" customHeight="1"/>
    <row r="267" ht="24.9" customHeight="1"/>
    <row r="268" ht="24.9" customHeight="1"/>
    <row r="269" ht="24.9" customHeight="1"/>
    <row r="270" ht="24.9" customHeight="1"/>
    <row r="271" ht="24.9" customHeight="1"/>
    <row r="272" ht="24.9" customHeight="1"/>
    <row r="273" ht="24.9" customHeight="1"/>
    <row r="274" ht="24.9" customHeight="1"/>
    <row r="275" ht="24.9" customHeight="1"/>
    <row r="276" ht="24.9" customHeight="1"/>
    <row r="277" ht="24.9" customHeight="1"/>
    <row r="278" ht="24.9" customHeight="1"/>
    <row r="279" ht="24.9" customHeight="1"/>
    <row r="280" ht="24.9" customHeight="1"/>
    <row r="281" ht="24.9" customHeight="1"/>
    <row r="282" ht="24.9" customHeight="1"/>
    <row r="283" ht="24.9" customHeight="1"/>
    <row r="284" ht="24.9" customHeight="1"/>
    <row r="285" ht="24.9" customHeight="1"/>
    <row r="286" ht="24.9" customHeight="1"/>
    <row r="287" ht="24.9" customHeight="1"/>
    <row r="288" ht="24.9" customHeight="1"/>
    <row r="289" ht="24.9" customHeight="1"/>
    <row r="290" ht="24.9" customHeight="1"/>
    <row r="291" ht="24.9" customHeight="1"/>
    <row r="292" ht="24.9" customHeight="1"/>
    <row r="293" ht="24.9" customHeight="1"/>
    <row r="294" ht="24.9" customHeight="1"/>
    <row r="295" ht="24.9" customHeight="1"/>
    <row r="296" ht="24.9" customHeight="1"/>
    <row r="297" ht="24.9" customHeight="1"/>
    <row r="298" ht="24.9" customHeight="1"/>
    <row r="299" ht="24.9" customHeight="1"/>
    <row r="300" ht="24.9" customHeight="1"/>
    <row r="301" ht="24.9" customHeight="1"/>
    <row r="302" ht="24.9" customHeight="1"/>
    <row r="303" ht="24.9" customHeight="1"/>
    <row r="304" ht="24.9" customHeight="1"/>
    <row r="305" ht="24.9" customHeight="1"/>
    <row r="306" ht="24.9" customHeight="1"/>
    <row r="307" ht="24.9" customHeight="1"/>
    <row r="308" ht="24.9" customHeight="1"/>
    <row r="309" ht="24.9" customHeight="1"/>
    <row r="310" ht="24.9" customHeight="1"/>
    <row r="311" ht="24.9" customHeight="1"/>
    <row r="312" ht="24.9" customHeight="1"/>
    <row r="313" ht="24.9" customHeight="1"/>
    <row r="314" ht="24.9" customHeight="1"/>
    <row r="315" ht="24.9" customHeight="1"/>
    <row r="316" ht="24.9" customHeight="1"/>
    <row r="317" ht="24.9" customHeight="1"/>
    <row r="318" ht="24.9" customHeight="1"/>
    <row r="319" ht="24.9" customHeight="1"/>
    <row r="320" ht="24.9" customHeight="1"/>
    <row r="321" ht="24.9" customHeight="1"/>
    <row r="322" ht="24.9" customHeight="1"/>
    <row r="323" ht="24.9" customHeight="1"/>
    <row r="324" ht="24.9" customHeight="1"/>
    <row r="325" ht="24.9" customHeight="1"/>
    <row r="326" ht="24.9" customHeight="1"/>
    <row r="327" ht="24.9" customHeight="1"/>
    <row r="328" ht="24.9" customHeight="1"/>
    <row r="329" ht="24.9" customHeight="1"/>
    <row r="330" ht="24.9" customHeight="1"/>
    <row r="331" ht="24.9" customHeight="1"/>
    <row r="332" ht="24.9" customHeight="1"/>
    <row r="333" ht="24.9" customHeight="1"/>
    <row r="334" ht="24.9" customHeight="1"/>
    <row r="335" ht="24.9" customHeight="1"/>
    <row r="336" ht="24.9" customHeight="1"/>
    <row r="337" ht="24.9" customHeight="1"/>
    <row r="338" ht="24.9" customHeight="1"/>
    <row r="339" ht="24.9" customHeight="1"/>
    <row r="340" ht="24.9" customHeight="1"/>
    <row r="341" ht="24.9" customHeight="1"/>
    <row r="342" ht="24.9" customHeight="1"/>
    <row r="343" ht="24.9" customHeight="1"/>
    <row r="344" ht="24.9" customHeight="1"/>
    <row r="345" ht="24.9" customHeight="1"/>
    <row r="346" ht="24.9" customHeight="1"/>
    <row r="347" ht="24.9" customHeight="1"/>
    <row r="348" ht="24.9" customHeight="1"/>
    <row r="349" ht="24.9" customHeight="1"/>
    <row r="350" ht="24.9" customHeight="1"/>
    <row r="351" ht="24.9" customHeight="1"/>
    <row r="352" ht="24.9" customHeight="1"/>
    <row r="353" ht="24.9" customHeight="1"/>
    <row r="354" ht="24.9" customHeight="1"/>
    <row r="355" ht="24.9" customHeight="1"/>
    <row r="356" ht="24.9" customHeight="1"/>
    <row r="357" ht="24.9" customHeight="1"/>
    <row r="358" ht="24.9" customHeight="1"/>
    <row r="359" ht="24.9" customHeight="1"/>
    <row r="360" ht="24.9" customHeight="1"/>
    <row r="361" ht="24.9" customHeight="1"/>
    <row r="362" ht="24.9" customHeight="1"/>
    <row r="363" ht="24.9" customHeight="1"/>
    <row r="364" ht="24.9" customHeight="1"/>
    <row r="365" ht="24.9" customHeight="1"/>
    <row r="366" ht="24.9" customHeight="1"/>
    <row r="367" ht="24.9" customHeight="1"/>
    <row r="368" ht="24.9" customHeight="1"/>
    <row r="369" ht="24.9" customHeight="1"/>
    <row r="370" ht="24.9" customHeight="1"/>
    <row r="371" ht="24.9" customHeight="1"/>
    <row r="372" ht="24.9" customHeight="1"/>
    <row r="373" ht="24.9" customHeight="1"/>
    <row r="374" ht="24.9" customHeight="1"/>
    <row r="375" ht="24.9" customHeight="1"/>
    <row r="376" ht="24.9" customHeight="1"/>
    <row r="377" ht="24.9" customHeight="1"/>
    <row r="378" ht="24.9" customHeight="1"/>
    <row r="379" ht="24.9" customHeight="1"/>
    <row r="380" ht="24.9" customHeight="1"/>
    <row r="381" ht="24.9" customHeight="1"/>
    <row r="382" ht="24.9" customHeight="1"/>
    <row r="383" ht="24.9" customHeight="1"/>
    <row r="384" ht="24.9" customHeight="1"/>
    <row r="385" ht="24.9" customHeight="1"/>
    <row r="386" ht="24.9" customHeight="1"/>
    <row r="387" ht="24.9" customHeight="1"/>
    <row r="388" ht="24.9" customHeight="1"/>
    <row r="389" ht="24.9" customHeight="1"/>
    <row r="390" ht="24.9" customHeight="1"/>
    <row r="391" ht="24.9" customHeight="1"/>
    <row r="392" ht="24.9" customHeight="1"/>
    <row r="393" ht="24.9" customHeight="1"/>
    <row r="394" ht="24.9" customHeight="1"/>
    <row r="395" ht="24.9" customHeight="1"/>
    <row r="396" ht="24.9" customHeight="1"/>
    <row r="397" ht="24.9" customHeight="1"/>
    <row r="398" ht="24.9" customHeight="1"/>
    <row r="399" ht="24.9" customHeight="1"/>
    <row r="400" ht="24.9" customHeight="1"/>
    <row r="401" ht="24.9" customHeight="1"/>
    <row r="402" ht="24.9" customHeight="1"/>
    <row r="403" ht="24.9" customHeight="1"/>
    <row r="404" ht="24.9" customHeight="1"/>
    <row r="405" ht="24.9" customHeight="1"/>
    <row r="406" ht="24.9" customHeight="1"/>
    <row r="407" ht="24.9" customHeight="1"/>
    <row r="408" ht="24.9" customHeight="1"/>
    <row r="409" ht="24.9" customHeight="1"/>
    <row r="410" ht="24.9" customHeight="1"/>
    <row r="411" ht="24.9" customHeight="1"/>
    <row r="412" ht="24.9" customHeight="1"/>
    <row r="413" ht="24.9" customHeight="1"/>
    <row r="414" ht="24.9" customHeight="1"/>
    <row r="415" ht="24.9" customHeight="1"/>
    <row r="416" ht="24.9" customHeight="1"/>
    <row r="417" ht="24.9" customHeight="1"/>
    <row r="418" ht="24.9" customHeight="1"/>
    <row r="419" ht="24.9" customHeight="1"/>
    <row r="420" ht="24.9" customHeight="1"/>
    <row r="421" ht="24.9" customHeight="1"/>
    <row r="422" ht="24.9" customHeight="1"/>
    <row r="423" ht="24.9" customHeight="1"/>
    <row r="424" ht="24.9" customHeight="1"/>
    <row r="425" ht="24.9" customHeight="1"/>
    <row r="426" ht="24.9" customHeight="1"/>
    <row r="427" ht="24.9" customHeight="1"/>
    <row r="428" ht="24.9" customHeight="1"/>
    <row r="429" ht="24.9" customHeight="1"/>
    <row r="430" ht="24.9" customHeight="1"/>
    <row r="431" ht="24.9" customHeight="1"/>
    <row r="432" ht="24.9" customHeight="1"/>
    <row r="433" ht="24.9" customHeight="1"/>
    <row r="434" ht="24.9" customHeight="1"/>
    <row r="435" ht="24.9" customHeight="1"/>
    <row r="436" ht="24.9" customHeight="1"/>
    <row r="437" ht="24.9" customHeight="1"/>
    <row r="438" ht="24.9" customHeight="1"/>
    <row r="439" ht="24.9" customHeight="1"/>
    <row r="440" ht="24.9" customHeight="1"/>
    <row r="441" ht="24.9" customHeight="1"/>
    <row r="442" ht="24.9" customHeight="1"/>
    <row r="443" ht="24.9" customHeight="1"/>
    <row r="444" ht="24.9" customHeight="1"/>
    <row r="445" ht="24.9" customHeight="1"/>
    <row r="446" ht="24.9" customHeight="1"/>
    <row r="447" ht="24.9" customHeight="1"/>
    <row r="448" ht="24.9" customHeight="1"/>
    <row r="449" ht="24.9" customHeight="1"/>
    <row r="450" ht="24.9" customHeight="1"/>
    <row r="451" ht="24.9" customHeight="1"/>
    <row r="452" ht="24.9" customHeight="1"/>
    <row r="453" ht="24.9" customHeight="1"/>
    <row r="454" ht="24.9" customHeight="1"/>
    <row r="455" ht="24.9" customHeight="1"/>
    <row r="456" ht="24.9" customHeight="1"/>
    <row r="457" ht="24.9" customHeight="1"/>
    <row r="458" ht="24.9" customHeight="1"/>
    <row r="459" ht="24.9" customHeight="1"/>
    <row r="460" ht="24.9" customHeight="1"/>
    <row r="461" ht="24.9" customHeight="1"/>
    <row r="462" ht="24.9" customHeight="1"/>
    <row r="463" ht="24.9" customHeight="1"/>
    <row r="464" ht="24.9" customHeight="1"/>
    <row r="465" ht="24.9" customHeight="1"/>
    <row r="466" ht="24.9" customHeight="1"/>
    <row r="467" ht="24.9" customHeight="1"/>
    <row r="468" ht="24.9" customHeight="1"/>
    <row r="469" ht="24.9" customHeight="1"/>
    <row r="470" ht="24.9" customHeight="1"/>
    <row r="471" ht="24.9" customHeight="1"/>
    <row r="472" ht="24.9" customHeight="1"/>
    <row r="473" ht="24.9" customHeight="1"/>
    <row r="474" ht="24.9" customHeight="1"/>
    <row r="475" ht="24.9" customHeight="1"/>
    <row r="476" ht="24.9" customHeight="1"/>
    <row r="477" ht="24.9" customHeight="1"/>
    <row r="478" ht="24.9" customHeight="1"/>
    <row r="479" ht="24.9" customHeight="1"/>
    <row r="480" ht="24.9" customHeight="1"/>
    <row r="481" ht="24.9" customHeight="1"/>
    <row r="482" ht="24.9" customHeight="1"/>
    <row r="483" ht="24.9" customHeight="1"/>
    <row r="484" ht="24.9" customHeight="1"/>
    <row r="485" ht="24.9" customHeight="1"/>
    <row r="486" ht="24.9" customHeight="1"/>
    <row r="487" ht="24.9" customHeight="1"/>
    <row r="488" ht="24.9" customHeight="1"/>
    <row r="489" ht="24.9" customHeight="1"/>
    <row r="490" ht="24.9" customHeight="1"/>
    <row r="491" ht="24.9" customHeight="1"/>
    <row r="492" ht="24.9" customHeight="1"/>
    <row r="493" ht="24.9" customHeight="1"/>
    <row r="494" ht="24.9" customHeight="1"/>
    <row r="495" ht="24.9" customHeight="1"/>
    <row r="496" ht="24.9" customHeight="1"/>
    <row r="497" ht="24.9" customHeight="1"/>
    <row r="498" ht="24.9" customHeight="1"/>
    <row r="499" ht="24.9" customHeight="1"/>
    <row r="500" ht="24.9" customHeight="1"/>
    <row r="501" ht="24.9" customHeight="1"/>
    <row r="502" ht="24.9" customHeight="1"/>
    <row r="503" ht="24.9" customHeight="1"/>
    <row r="504" ht="24.9" customHeight="1"/>
    <row r="505" ht="24.9" customHeight="1"/>
    <row r="506" ht="24.9" customHeight="1"/>
    <row r="507" ht="24.9" customHeight="1"/>
    <row r="508" ht="24.9" customHeight="1"/>
    <row r="509" ht="24.9" customHeight="1"/>
    <row r="510" ht="24.9" customHeight="1"/>
    <row r="511" ht="24.9" customHeight="1"/>
    <row r="512" ht="24.9" customHeight="1"/>
    <row r="513" ht="24.9" customHeight="1"/>
    <row r="514" ht="24.9" customHeight="1"/>
    <row r="515" ht="24.9" customHeight="1"/>
    <row r="516" ht="24.9" customHeight="1"/>
    <row r="517" ht="24.9" customHeight="1"/>
    <row r="518" ht="24.9" customHeight="1"/>
    <row r="519" ht="24.9" customHeight="1"/>
    <row r="520" ht="24.9" customHeight="1"/>
    <row r="521" ht="24.9" customHeight="1"/>
    <row r="522" ht="24.9" customHeight="1"/>
    <row r="523" ht="24.9" customHeight="1"/>
    <row r="524" ht="24.9" customHeight="1"/>
    <row r="525" ht="24.9" customHeight="1"/>
    <row r="526" ht="24.9" customHeight="1"/>
    <row r="527" ht="24.9" customHeight="1"/>
    <row r="528" ht="24.9" customHeight="1"/>
    <row r="529" ht="24.9" customHeight="1"/>
    <row r="530" ht="24.9" customHeight="1"/>
    <row r="531" ht="24.9" customHeight="1"/>
    <row r="532" ht="24.9" customHeight="1"/>
    <row r="533" ht="24.9" customHeight="1"/>
    <row r="534" ht="24.9" customHeight="1"/>
    <row r="535" ht="24.9" customHeight="1"/>
    <row r="536" ht="24.9" customHeight="1"/>
    <row r="537" ht="24.9" customHeight="1"/>
    <row r="538" ht="24.9" customHeight="1"/>
    <row r="539" ht="24.9" customHeight="1"/>
    <row r="540" ht="24.9" customHeight="1"/>
    <row r="541" ht="24.9" customHeight="1"/>
    <row r="542" ht="24.9" customHeight="1"/>
    <row r="543" ht="24.9" customHeight="1"/>
    <row r="544" ht="24.9" customHeight="1"/>
    <row r="545" ht="24.9" customHeight="1"/>
    <row r="546" ht="24.9" customHeight="1"/>
    <row r="547" ht="24.9" customHeight="1"/>
    <row r="548" ht="24.9" customHeight="1"/>
    <row r="549" ht="24.9" customHeight="1"/>
    <row r="550" ht="24.9" customHeight="1"/>
    <row r="551" ht="24.9" customHeight="1"/>
    <row r="552" ht="24.9" customHeight="1"/>
    <row r="553" ht="24.9" customHeight="1"/>
    <row r="554" ht="24.9" customHeight="1"/>
    <row r="555" ht="24.9" customHeight="1"/>
    <row r="556" ht="24.9" customHeight="1"/>
    <row r="557" ht="24.9" customHeight="1"/>
    <row r="558" ht="24.9" customHeight="1"/>
    <row r="559" ht="24.9" customHeight="1"/>
    <row r="560" ht="24.9" customHeight="1"/>
    <row r="561" ht="24.9" customHeight="1"/>
    <row r="562" ht="24.9" customHeight="1"/>
    <row r="563" ht="24.9" customHeight="1"/>
    <row r="564" ht="24.9" customHeight="1"/>
    <row r="565" ht="24.9" customHeight="1"/>
    <row r="566" ht="24.9" customHeight="1"/>
    <row r="567" ht="24.9" customHeight="1"/>
    <row r="568" ht="24.9" customHeight="1"/>
    <row r="569" ht="24.9" customHeight="1"/>
    <row r="570" ht="24.9" customHeight="1"/>
    <row r="571" ht="24.9" customHeight="1"/>
    <row r="572" ht="24.9" customHeight="1"/>
    <row r="573" ht="24.9" customHeight="1"/>
    <row r="574" ht="24.9" customHeight="1"/>
    <row r="575" ht="24.9" customHeight="1"/>
    <row r="576" ht="24.9" customHeight="1"/>
    <row r="577" ht="24.9" customHeight="1"/>
    <row r="578" ht="24.9" customHeight="1"/>
    <row r="579" ht="24.9" customHeight="1"/>
    <row r="580" ht="24.9" customHeight="1"/>
    <row r="581" ht="24.9" customHeight="1"/>
    <row r="582" ht="24.9" customHeight="1"/>
    <row r="583" ht="24.9" customHeight="1"/>
    <row r="584" ht="24.9" customHeight="1"/>
    <row r="585" ht="24.9" customHeight="1"/>
    <row r="586" ht="24.9" customHeight="1"/>
    <row r="587" ht="24.9" customHeight="1"/>
    <row r="588" ht="24.9" customHeight="1"/>
    <row r="589" ht="24.9" customHeight="1"/>
    <row r="590" ht="24.9" customHeight="1"/>
    <row r="591" ht="24.9" customHeight="1"/>
    <row r="592" ht="24.9" customHeight="1"/>
    <row r="593" ht="24.9" customHeight="1"/>
    <row r="594" ht="24.9" customHeight="1"/>
    <row r="595" ht="24.9" customHeight="1"/>
    <row r="596" ht="24.9" customHeight="1"/>
    <row r="597" ht="24.9" customHeight="1"/>
    <row r="598" ht="24.9" customHeight="1"/>
    <row r="599" ht="24.9" customHeight="1"/>
    <row r="600" ht="24.9" customHeight="1"/>
    <row r="601" ht="24.9" customHeight="1"/>
    <row r="602" ht="24.9" customHeight="1"/>
    <row r="603" ht="24.9" customHeight="1"/>
    <row r="604" ht="24.9" customHeight="1"/>
    <row r="605" ht="24.9" customHeight="1"/>
    <row r="606" ht="24.9" customHeight="1"/>
    <row r="607" ht="24.9" customHeight="1"/>
    <row r="608" ht="24.9" customHeight="1"/>
    <row r="609" ht="24.9" customHeight="1"/>
    <row r="610" ht="24.9" customHeight="1"/>
    <row r="611" ht="24.9" customHeight="1"/>
    <row r="612" ht="24.9" customHeight="1"/>
    <row r="613" ht="24.9" customHeight="1"/>
    <row r="614" ht="24.9" customHeight="1"/>
    <row r="615" ht="24.9" customHeight="1"/>
    <row r="616" ht="24.9" customHeight="1"/>
    <row r="617" ht="24.9" customHeight="1"/>
    <row r="618" ht="24.9" customHeight="1"/>
    <row r="619" ht="24.9" customHeight="1"/>
    <row r="620" ht="24.9" customHeight="1"/>
    <row r="621" ht="24.9" customHeight="1"/>
    <row r="622" ht="24.9" customHeight="1"/>
    <row r="623" ht="24.9" customHeight="1"/>
    <row r="624" ht="24.9" customHeight="1"/>
    <row r="625" ht="24.9" customHeight="1"/>
    <row r="626" ht="24.9" customHeight="1"/>
    <row r="627" ht="24.9" customHeight="1"/>
    <row r="628" ht="24.9" customHeight="1"/>
    <row r="629" ht="24.9" customHeight="1"/>
    <row r="630" ht="24.9" customHeight="1"/>
    <row r="631" ht="24.9" customHeight="1"/>
    <row r="632" ht="24.9" customHeight="1"/>
    <row r="633" ht="24.9" customHeight="1"/>
    <row r="634" ht="24.9" customHeight="1"/>
    <row r="635" ht="24.9" customHeight="1"/>
    <row r="636" ht="24.9" customHeight="1"/>
    <row r="637" ht="24.9" customHeight="1"/>
    <row r="638" ht="24.9" customHeight="1"/>
    <row r="639" ht="24.9" customHeight="1"/>
    <row r="640" ht="24.9" customHeight="1"/>
    <row r="641" ht="24.9" customHeight="1"/>
    <row r="642" ht="24.9" customHeight="1"/>
    <row r="643" ht="24.9" customHeight="1"/>
    <row r="644" ht="24.9" customHeight="1"/>
    <row r="645" ht="24.9" customHeight="1"/>
    <row r="646" ht="24.9" customHeight="1"/>
    <row r="647" ht="24.9" customHeight="1"/>
    <row r="648" ht="24.9" customHeight="1"/>
    <row r="649" ht="24.9" customHeight="1"/>
    <row r="650" ht="24.9" customHeight="1"/>
    <row r="651" ht="24.9" customHeight="1"/>
    <row r="652" ht="24.9" customHeight="1"/>
    <row r="653" ht="24.9" customHeight="1"/>
    <row r="654" ht="24.9" customHeight="1"/>
    <row r="655" ht="24.9" customHeight="1"/>
    <row r="656" ht="24.9" customHeight="1"/>
    <row r="657" ht="24.9" customHeight="1"/>
    <row r="658" ht="24.9" customHeight="1"/>
    <row r="659" ht="24.9" customHeight="1"/>
    <row r="660" ht="24.9" customHeight="1"/>
    <row r="661" ht="24.9" customHeight="1"/>
    <row r="662" ht="24.9" customHeight="1"/>
    <row r="663" ht="24.9" customHeight="1"/>
    <row r="664" ht="24.9" customHeight="1"/>
    <row r="665" ht="24.9" customHeight="1"/>
    <row r="666" ht="24.9" customHeight="1"/>
    <row r="667" ht="24.9" customHeight="1"/>
    <row r="668" ht="24.9" customHeight="1"/>
    <row r="669" ht="24.9" customHeight="1"/>
    <row r="670" ht="24.9" customHeight="1"/>
    <row r="671" ht="24.9" customHeight="1"/>
    <row r="672" ht="24.9" customHeight="1"/>
    <row r="673" ht="24.9" customHeight="1"/>
    <row r="674" ht="24.9" customHeight="1"/>
    <row r="675" ht="24.9" customHeight="1"/>
    <row r="676" ht="24.9" customHeight="1"/>
    <row r="677" ht="24.9" customHeight="1"/>
    <row r="678" ht="24.9" customHeight="1"/>
    <row r="679" ht="24.9" customHeight="1"/>
    <row r="680" ht="24.9" customHeight="1"/>
    <row r="681" ht="24.9" customHeight="1"/>
    <row r="682" ht="24.9" customHeight="1"/>
    <row r="683" ht="24.9" customHeight="1"/>
    <row r="684" ht="24.9" customHeight="1"/>
    <row r="685" ht="24.9" customHeight="1"/>
    <row r="686" ht="24.9" customHeight="1"/>
    <row r="687" ht="24.9" customHeight="1"/>
    <row r="688" ht="24.9" customHeight="1"/>
    <row r="689" ht="24.9" customHeight="1"/>
    <row r="690" ht="24.9" customHeight="1"/>
    <row r="691" ht="24.9" customHeight="1"/>
    <row r="692" ht="24.9" customHeight="1"/>
    <row r="693" ht="24.9" customHeight="1"/>
    <row r="694" ht="24.9" customHeight="1"/>
    <row r="695" ht="24.9" customHeight="1"/>
    <row r="696" ht="24.9" customHeight="1"/>
    <row r="697" ht="24.9" customHeight="1"/>
    <row r="698" ht="24.9" customHeight="1"/>
    <row r="699" ht="24.9" customHeight="1"/>
    <row r="700" ht="24.9" customHeight="1"/>
    <row r="701" ht="24.9" customHeight="1"/>
    <row r="702" ht="24.9" customHeight="1"/>
    <row r="703" ht="24.9" customHeight="1"/>
    <row r="704" ht="24.9" customHeight="1"/>
    <row r="705" ht="24.9" customHeight="1"/>
    <row r="706" ht="24.9" customHeight="1"/>
    <row r="707" ht="24.9" customHeight="1"/>
    <row r="708" ht="24.9" customHeight="1"/>
    <row r="709" ht="24.9" customHeight="1"/>
    <row r="710" ht="24.9" customHeight="1"/>
    <row r="711" ht="24.9" customHeight="1"/>
    <row r="712" ht="24.9" customHeight="1"/>
    <row r="713" ht="24.9" customHeight="1"/>
    <row r="714" ht="24.9" customHeight="1"/>
    <row r="715" ht="24.9" customHeight="1"/>
    <row r="716" ht="24.9" customHeight="1"/>
    <row r="717" ht="24.9" customHeight="1"/>
    <row r="718" ht="24.9" customHeight="1"/>
    <row r="719" ht="24.9" customHeight="1"/>
    <row r="720" ht="24.9" customHeight="1"/>
    <row r="721" ht="24.9" customHeight="1"/>
    <row r="722" ht="24.9" customHeight="1"/>
    <row r="723" ht="24.9" customHeight="1"/>
    <row r="724" ht="24.9" customHeight="1"/>
    <row r="725" ht="24.9" customHeight="1"/>
    <row r="726" ht="24.9" customHeight="1"/>
    <row r="727" ht="24.9" customHeight="1"/>
    <row r="728" ht="24.9" customHeight="1"/>
    <row r="729" ht="24.9" customHeight="1"/>
    <row r="730" ht="24.9" customHeight="1"/>
    <row r="731" ht="24.9" customHeight="1"/>
    <row r="732" ht="24.9" customHeight="1"/>
    <row r="733" ht="24.9" customHeight="1"/>
    <row r="734" ht="24.9" customHeight="1"/>
    <row r="735" ht="24.9" customHeight="1"/>
    <row r="736" ht="24.9" customHeight="1"/>
    <row r="737" ht="24.9" customHeight="1"/>
    <row r="738" ht="24.9" customHeight="1"/>
    <row r="739" ht="24.9" customHeight="1"/>
    <row r="740" ht="24.9" customHeight="1"/>
    <row r="741" ht="24.9" customHeight="1"/>
    <row r="742" ht="24.9" customHeight="1"/>
    <row r="743" ht="24.9" customHeight="1"/>
    <row r="744" ht="24.9" customHeight="1"/>
    <row r="745" ht="24.9" customHeight="1"/>
    <row r="746" ht="24.9" customHeight="1"/>
    <row r="747" ht="24.9" customHeight="1"/>
    <row r="748" ht="24.9" customHeight="1"/>
    <row r="749" ht="24.9" customHeight="1"/>
    <row r="750" ht="24.9" customHeight="1"/>
    <row r="751" ht="24.9" customHeight="1"/>
    <row r="752" ht="24.9" customHeight="1"/>
    <row r="753" ht="24.9" customHeight="1"/>
    <row r="754" ht="24.9" customHeight="1"/>
    <row r="755" ht="24.9" customHeight="1"/>
    <row r="756" ht="24.9" customHeight="1"/>
    <row r="757" ht="24.9" customHeight="1"/>
    <row r="758" ht="24.9" customHeight="1"/>
    <row r="759" ht="24.9" customHeight="1"/>
    <row r="760" ht="24.9" customHeight="1"/>
    <row r="761" ht="24.9" customHeight="1"/>
    <row r="762" ht="24.9" customHeight="1"/>
    <row r="763" ht="24.9" customHeight="1"/>
    <row r="764" ht="24.9" customHeight="1"/>
    <row r="765" ht="24.9" customHeight="1"/>
    <row r="766" ht="24.9" customHeight="1"/>
    <row r="767" ht="24.9" customHeight="1"/>
    <row r="768" ht="24.9" customHeight="1"/>
    <row r="769" ht="24.9" customHeight="1"/>
    <row r="770" ht="24.9" customHeight="1"/>
    <row r="771" ht="24.9" customHeight="1"/>
    <row r="772" ht="24.9" customHeight="1"/>
    <row r="773" ht="24.9" customHeight="1"/>
    <row r="774" ht="24.9" customHeight="1"/>
    <row r="775" ht="24.9" customHeight="1"/>
    <row r="776" ht="24.9" customHeight="1"/>
    <row r="777" ht="24.9" customHeight="1"/>
    <row r="778" ht="24.9" customHeight="1"/>
    <row r="779" ht="24.9" customHeight="1"/>
    <row r="780" ht="24.9" customHeight="1"/>
    <row r="781" ht="24.9" customHeight="1"/>
    <row r="782" ht="24.9" customHeight="1"/>
    <row r="783" ht="24.9" customHeight="1"/>
    <row r="784" ht="24.9" customHeight="1"/>
    <row r="785" ht="24.9" customHeight="1"/>
    <row r="786" ht="24.9" customHeight="1"/>
    <row r="787" ht="24.9" customHeight="1"/>
    <row r="788" ht="24.9" customHeight="1"/>
    <row r="789" ht="24.9" customHeight="1"/>
    <row r="790" ht="24.9" customHeight="1"/>
    <row r="791" ht="24.9" customHeight="1"/>
    <row r="792" ht="24.9" customHeight="1"/>
    <row r="793" ht="24.9" customHeight="1"/>
    <row r="794" ht="24.9" customHeight="1"/>
    <row r="795" ht="24.9" customHeight="1"/>
    <row r="796" ht="24.9" customHeight="1"/>
    <row r="797" ht="24.9" customHeight="1"/>
    <row r="798" ht="24.9" customHeight="1"/>
    <row r="799" ht="24.9" customHeight="1"/>
    <row r="800" ht="24.9" customHeight="1"/>
    <row r="801" ht="24.9" customHeight="1"/>
    <row r="802" ht="24.9" customHeight="1"/>
    <row r="803" ht="24.9" customHeight="1"/>
    <row r="804" ht="24.9" customHeight="1"/>
    <row r="805" ht="24.9" customHeight="1"/>
    <row r="806" ht="24.9" customHeight="1"/>
    <row r="807" ht="24.9" customHeight="1"/>
    <row r="808" ht="24.9" customHeight="1"/>
    <row r="809" ht="24.9" customHeight="1"/>
    <row r="810" ht="24.9" customHeight="1"/>
    <row r="811" ht="24.9" customHeight="1"/>
    <row r="812" ht="24.9" customHeight="1"/>
    <row r="813" ht="24.9" customHeight="1"/>
    <row r="814" ht="24.9" customHeight="1"/>
    <row r="815" ht="24.9" customHeight="1"/>
    <row r="816" ht="24.9" customHeight="1"/>
    <row r="817" ht="24.9" customHeight="1"/>
    <row r="818" ht="24.9" customHeight="1"/>
    <row r="819" ht="24.9" customHeight="1"/>
    <row r="820" ht="24.9" customHeight="1"/>
    <row r="821" ht="24.9" customHeight="1"/>
    <row r="822" ht="24.9" customHeight="1"/>
    <row r="823" ht="24.9" customHeight="1"/>
    <row r="824" ht="24.9" customHeight="1"/>
    <row r="825" ht="24.9" customHeight="1"/>
    <row r="826" ht="24.9" customHeight="1"/>
    <row r="827" ht="24.9" customHeight="1"/>
    <row r="828" ht="24.9" customHeight="1"/>
    <row r="829" ht="24.9" customHeight="1"/>
    <row r="830" ht="24.9" customHeight="1"/>
    <row r="831" ht="24.9" customHeight="1"/>
    <row r="832" ht="24.9" customHeight="1"/>
    <row r="833" ht="24.9" customHeight="1"/>
    <row r="834" ht="24.9" customHeight="1"/>
    <row r="835" ht="24.9" customHeight="1"/>
    <row r="836" ht="24.9" customHeight="1"/>
    <row r="837" ht="24.9" customHeight="1"/>
    <row r="838" ht="24.9" customHeight="1"/>
    <row r="839" ht="24.9" customHeight="1"/>
    <row r="840" ht="24.9" customHeight="1"/>
    <row r="841" ht="24.9" customHeight="1"/>
    <row r="842" ht="24.9" customHeight="1"/>
    <row r="843" ht="24.9" customHeight="1"/>
    <row r="844" ht="24.9" customHeight="1"/>
    <row r="845" ht="24.9" customHeight="1"/>
    <row r="846" ht="24.9" customHeight="1"/>
    <row r="847" ht="24.9" customHeight="1"/>
    <row r="848" ht="24.9" customHeight="1"/>
    <row r="849" ht="24.9" customHeight="1"/>
    <row r="850" ht="24.9" customHeight="1"/>
    <row r="851" ht="24.9" customHeight="1"/>
    <row r="852" ht="24.9" customHeight="1"/>
    <row r="853" ht="24.9" customHeight="1"/>
    <row r="854" ht="24.9" customHeight="1"/>
    <row r="855" ht="24.9" customHeight="1"/>
    <row r="856" ht="24.9" customHeight="1"/>
    <row r="857" ht="24.9" customHeight="1"/>
    <row r="858" ht="24.9" customHeight="1"/>
    <row r="859" ht="24.9" customHeight="1"/>
    <row r="860" ht="24.9" customHeight="1"/>
    <row r="861" ht="24.9" customHeight="1"/>
    <row r="862" ht="24.9" customHeight="1"/>
    <row r="863" ht="24.9" customHeight="1"/>
    <row r="864" ht="24.9" customHeight="1"/>
    <row r="865" ht="24.9" customHeight="1"/>
    <row r="866" ht="24.9" customHeight="1"/>
    <row r="867" ht="24.9" customHeight="1"/>
    <row r="868" ht="24.9" customHeight="1"/>
    <row r="869" ht="24.9" customHeight="1"/>
    <row r="870" ht="24.9" customHeight="1"/>
    <row r="871" ht="24.9" customHeight="1"/>
    <row r="872" ht="24.9" customHeight="1"/>
    <row r="873" ht="24.9" customHeight="1"/>
    <row r="874" ht="24.9" customHeight="1"/>
    <row r="875" ht="24.9" customHeight="1"/>
    <row r="876" ht="24.9" customHeight="1"/>
    <row r="877" ht="24.9" customHeight="1"/>
    <row r="878" ht="24.9" customHeight="1"/>
    <row r="879" ht="24.9" customHeight="1"/>
    <row r="880" ht="24.9" customHeight="1"/>
    <row r="881" ht="24.9" customHeight="1"/>
    <row r="882" ht="24.9" customHeight="1"/>
    <row r="883" ht="24.9" customHeight="1"/>
    <row r="884" ht="24.9" customHeight="1"/>
    <row r="885" ht="24.9" customHeight="1"/>
    <row r="886" ht="24.9" customHeight="1"/>
    <row r="887" ht="24.9" customHeight="1"/>
    <row r="888" ht="24.9" customHeight="1"/>
    <row r="889" ht="24.9" customHeight="1"/>
    <row r="890" ht="24.9" customHeight="1"/>
    <row r="891" ht="24.9" customHeight="1"/>
    <row r="892" ht="24.9" customHeight="1"/>
    <row r="893" ht="24.9" customHeight="1"/>
    <row r="894" ht="24.9" customHeight="1"/>
    <row r="895" ht="24.9" customHeight="1"/>
    <row r="896" ht="24.9" customHeight="1"/>
    <row r="897" ht="24.9" customHeight="1"/>
    <row r="898" ht="24.9" customHeight="1"/>
    <row r="899" ht="24.9" customHeight="1"/>
    <row r="900" ht="24.9" customHeight="1"/>
    <row r="901" ht="24.9" customHeight="1"/>
    <row r="902" ht="24.9" customHeight="1"/>
    <row r="903" ht="24.9" customHeight="1"/>
    <row r="904" ht="24.9" customHeight="1"/>
    <row r="905" ht="24.9" customHeight="1"/>
    <row r="906" ht="24.9" customHeight="1"/>
    <row r="907" ht="24.9" customHeight="1"/>
    <row r="908" ht="24.9" customHeight="1"/>
    <row r="909" ht="24.9" customHeight="1"/>
    <row r="910" ht="24.9" customHeight="1"/>
    <row r="911" ht="24.9" customHeight="1"/>
    <row r="912" ht="24.9" customHeight="1"/>
    <row r="913" ht="24.9" customHeight="1"/>
    <row r="914" ht="24.9" customHeight="1"/>
    <row r="915" ht="24.9" customHeight="1"/>
    <row r="916" ht="24.9" customHeight="1"/>
    <row r="917" ht="24.9" customHeight="1"/>
    <row r="918" ht="24.9" customHeight="1"/>
    <row r="919" ht="24.9" customHeight="1"/>
    <row r="920" ht="24.9" customHeight="1"/>
    <row r="921" ht="24.9" customHeight="1"/>
    <row r="922" ht="24.9" customHeight="1"/>
    <row r="923" ht="24.9" customHeight="1"/>
    <row r="924" ht="24.9" customHeight="1"/>
    <row r="925" ht="24.9" customHeight="1"/>
    <row r="926" ht="24.9" customHeight="1"/>
    <row r="927" ht="24.9" customHeight="1"/>
    <row r="928" ht="24.9" customHeight="1"/>
    <row r="929" ht="24.9" customHeight="1"/>
    <row r="930" ht="24.9" customHeight="1"/>
    <row r="931" ht="24.9" customHeight="1"/>
    <row r="932" ht="24.9" customHeight="1"/>
    <row r="933" ht="24.9" customHeight="1"/>
    <row r="934" ht="24.9" customHeight="1"/>
    <row r="935" ht="24.9" customHeight="1"/>
    <row r="936" ht="24.9" customHeight="1"/>
    <row r="937" ht="24.9" customHeight="1"/>
    <row r="938" ht="24.9" customHeight="1"/>
    <row r="939" ht="24.9" customHeight="1"/>
    <row r="940" ht="24.9" customHeight="1"/>
    <row r="941" ht="24.9" customHeight="1"/>
    <row r="942" ht="24.9" customHeight="1"/>
    <row r="943" ht="24.9" customHeight="1"/>
    <row r="944" ht="24.9" customHeight="1"/>
    <row r="945" ht="24.9" customHeight="1"/>
    <row r="946" ht="24.9" customHeight="1"/>
    <row r="947" ht="24.9" customHeight="1"/>
    <row r="948" ht="24.9" customHeight="1"/>
    <row r="949" ht="24.9" customHeight="1"/>
    <row r="950" ht="24.9" customHeight="1"/>
    <row r="951" ht="24.9" customHeight="1"/>
    <row r="952" ht="24.9" customHeight="1"/>
    <row r="953" ht="24.9" customHeight="1"/>
    <row r="954" ht="24.9" customHeight="1"/>
    <row r="955" ht="24.9" customHeight="1"/>
    <row r="956" ht="24.9" customHeight="1"/>
    <row r="957" ht="24.9" customHeight="1"/>
    <row r="958" ht="24.9" customHeight="1"/>
    <row r="959" ht="24.9" customHeight="1"/>
    <row r="960" ht="24.9" customHeight="1"/>
    <row r="961" ht="24.9" customHeight="1"/>
    <row r="962" ht="24.9" customHeight="1"/>
    <row r="963" ht="24.9" customHeight="1"/>
    <row r="964" ht="24.9" customHeight="1"/>
    <row r="965" ht="24.9" customHeight="1"/>
    <row r="966" ht="24.9" customHeight="1"/>
    <row r="967" ht="24.9" customHeight="1"/>
    <row r="968" ht="24.9" customHeight="1"/>
    <row r="969" ht="24.9" customHeight="1"/>
    <row r="970" ht="24.9" customHeight="1"/>
    <row r="971" ht="24.9" customHeight="1"/>
    <row r="972" ht="24.9" customHeight="1"/>
    <row r="973" ht="24.9" customHeight="1"/>
    <row r="974" ht="24.9" customHeight="1"/>
    <row r="975" ht="24.9" customHeight="1"/>
    <row r="976" ht="24.9" customHeight="1"/>
    <row r="977" ht="24.9" customHeight="1"/>
    <row r="978" ht="24.9" customHeight="1"/>
    <row r="979" ht="24.9" customHeight="1"/>
    <row r="980" ht="24.9" customHeight="1"/>
    <row r="981" ht="24.9" customHeight="1"/>
    <row r="982" ht="24.9" customHeight="1"/>
    <row r="983" ht="24.9" customHeight="1"/>
    <row r="984" ht="24.9" customHeight="1"/>
    <row r="985" ht="24.9" customHeight="1"/>
    <row r="986" ht="24.9" customHeight="1"/>
    <row r="987" ht="24.9" customHeight="1"/>
    <row r="988" ht="24.9" customHeight="1"/>
    <row r="989" ht="24.9" customHeight="1"/>
    <row r="990" ht="24.9" customHeight="1"/>
    <row r="991" ht="24.9" customHeight="1"/>
    <row r="992" ht="24.9" customHeight="1"/>
    <row r="993" ht="24.9" customHeight="1"/>
    <row r="994" ht="24.9" customHeight="1"/>
    <row r="995" ht="24.9" customHeight="1"/>
    <row r="996" ht="24.9" customHeight="1"/>
    <row r="997" ht="24.9" customHeight="1"/>
    <row r="998" ht="24.9" customHeight="1"/>
    <row r="999" ht="24.9" customHeight="1"/>
    <row r="1000" ht="24.9" customHeight="1"/>
    <row r="1001" ht="24.9" customHeight="1"/>
    <row r="1002" ht="24.9" customHeight="1"/>
    <row r="1003" ht="24.9" customHeight="1"/>
    <row r="1004" ht="24.9" customHeight="1"/>
    <row r="1005" ht="24.9" customHeight="1"/>
    <row r="1006" ht="24.9" customHeight="1"/>
    <row r="1007" ht="24.9" customHeight="1"/>
    <row r="1008" ht="24.9" customHeight="1"/>
    <row r="1009" ht="24.9" customHeight="1"/>
    <row r="1010" ht="24.9" customHeight="1"/>
    <row r="1011" ht="24.9" customHeight="1"/>
    <row r="1012" ht="24.9" customHeight="1"/>
    <row r="1013" ht="24.9" customHeight="1"/>
    <row r="1014" ht="24.9" customHeight="1"/>
    <row r="1015" ht="24.9" customHeight="1"/>
    <row r="1016" ht="24.9" customHeight="1"/>
    <row r="1017" ht="24.9" customHeight="1"/>
    <row r="1018" ht="24.9" customHeight="1"/>
    <row r="1019" ht="24.9" customHeight="1"/>
    <row r="1020" ht="24.9" customHeight="1"/>
    <row r="1021" ht="24.9" customHeight="1"/>
    <row r="1022" ht="24.9" customHeight="1"/>
    <row r="1023" ht="24.9" customHeight="1"/>
    <row r="1024" ht="24.9" customHeight="1"/>
    <row r="1025" ht="24.9" customHeight="1"/>
    <row r="1026" ht="24.9" customHeight="1"/>
    <row r="1027" ht="24.9" customHeight="1"/>
    <row r="1028" ht="24.9" customHeight="1"/>
    <row r="1029" ht="24.9" customHeight="1"/>
    <row r="1030" ht="24.9" customHeight="1"/>
    <row r="1031" ht="24.9" customHeight="1"/>
    <row r="1032" ht="24.9" customHeight="1"/>
    <row r="1033" ht="24.9" customHeight="1"/>
    <row r="1034" ht="24.9" customHeight="1"/>
    <row r="1035" ht="24.9" customHeight="1"/>
    <row r="1036" ht="24.9" customHeight="1"/>
    <row r="1037" ht="24.9" customHeight="1"/>
    <row r="1038" ht="24.9" customHeight="1"/>
    <row r="1039" ht="24.9" customHeight="1"/>
    <row r="1040" ht="24.9" customHeight="1"/>
    <row r="1041" ht="24.9" customHeight="1"/>
    <row r="1042" ht="24.9" customHeight="1"/>
    <row r="1043" ht="24.9" customHeight="1"/>
    <row r="1044" ht="24.9" customHeight="1"/>
    <row r="1045" ht="24.9" customHeight="1"/>
    <row r="1046" ht="24.9" customHeight="1"/>
    <row r="1047" ht="24.9" customHeight="1"/>
    <row r="1048" ht="24.9" customHeight="1"/>
    <row r="1049" ht="24.9" customHeight="1"/>
    <row r="1050" ht="24.9" customHeight="1"/>
    <row r="1051" ht="24.9" customHeight="1"/>
    <row r="1052" ht="24.9" customHeight="1"/>
    <row r="1053" ht="24.9" customHeight="1"/>
    <row r="1054" ht="24.9" customHeight="1"/>
    <row r="1055" ht="24.9" customHeight="1"/>
    <row r="1056" ht="24.9" customHeight="1"/>
    <row r="1057" ht="24.9" customHeight="1"/>
    <row r="1058" ht="24.9" customHeight="1"/>
    <row r="1059" ht="24.9" customHeight="1"/>
    <row r="1060" ht="24.9" customHeight="1"/>
    <row r="1061" ht="24.9" customHeight="1"/>
    <row r="1062" ht="24.9" customHeight="1"/>
    <row r="1063" ht="24.9" customHeight="1"/>
    <row r="1064" ht="24.9" customHeight="1"/>
    <row r="1065" ht="24.9" customHeight="1"/>
    <row r="1066" ht="24.9" customHeight="1"/>
    <row r="1067" ht="24.9" customHeight="1"/>
    <row r="1068" ht="24.9" customHeight="1"/>
    <row r="1069" ht="24.9" customHeight="1"/>
    <row r="1070" ht="24.9" customHeight="1"/>
    <row r="1071" ht="24.9" customHeight="1"/>
    <row r="1072" ht="24.9" customHeight="1"/>
    <row r="1073" ht="24.9" customHeight="1"/>
    <row r="1074" ht="24.9" customHeight="1"/>
    <row r="1075" ht="24.9" customHeight="1"/>
    <row r="1076" ht="24.9" customHeight="1"/>
    <row r="1077" ht="24.9" customHeight="1"/>
    <row r="1078" ht="24.9" customHeight="1"/>
    <row r="1079" ht="24.9" customHeight="1"/>
    <row r="1080" ht="24.9" customHeight="1"/>
    <row r="1081" ht="24.9" customHeight="1"/>
    <row r="1082" ht="24.9" customHeight="1"/>
    <row r="1083" ht="24.9" customHeight="1"/>
    <row r="1084" ht="24.9" customHeight="1"/>
    <row r="1085" ht="24.9" customHeight="1"/>
    <row r="1086" ht="24.9" customHeight="1"/>
    <row r="1087" ht="24.9" customHeight="1"/>
    <row r="1088" ht="24.9" customHeight="1"/>
    <row r="1089" ht="24.9" customHeight="1"/>
    <row r="1090" ht="24.9" customHeight="1"/>
    <row r="1091" ht="24.9" customHeight="1"/>
    <row r="1092" ht="24.9" customHeight="1"/>
    <row r="1093" ht="24.9" customHeight="1"/>
    <row r="1094" ht="24.9" customHeight="1"/>
    <row r="1095" ht="24.9" customHeight="1"/>
    <row r="1096" ht="24.9" customHeight="1"/>
    <row r="1097" ht="24.9" customHeight="1"/>
    <row r="1098" ht="24.9" customHeight="1"/>
    <row r="1099" ht="24.9" customHeight="1"/>
    <row r="1100" ht="24.9" customHeight="1"/>
    <row r="1101" ht="24.9" customHeight="1"/>
    <row r="1102" ht="24.9" customHeight="1"/>
    <row r="1103" ht="24.9" customHeight="1"/>
    <row r="1104" ht="24.9" customHeight="1"/>
    <row r="1105" ht="24.9" customHeight="1"/>
    <row r="1106" ht="24.9" customHeight="1"/>
    <row r="1107" ht="24.9" customHeight="1"/>
    <row r="1108" ht="24.9" customHeight="1"/>
    <row r="1109" ht="24.9" customHeight="1"/>
    <row r="1110" ht="24.9" customHeight="1"/>
    <row r="1111" ht="24.9" customHeight="1"/>
    <row r="1112" ht="24.9" customHeight="1"/>
    <row r="1113" ht="24.9" customHeight="1"/>
    <row r="1114" ht="24.9" customHeight="1"/>
    <row r="1115" ht="24.9" customHeight="1"/>
    <row r="1116" ht="24.9" customHeight="1"/>
    <row r="1117" ht="24.9" customHeight="1"/>
    <row r="1118" ht="24.9" customHeight="1"/>
    <row r="1119" ht="24.9" customHeight="1"/>
    <row r="1120" ht="24.9" customHeight="1"/>
    <row r="1121" ht="24.9" customHeight="1"/>
    <row r="1122" ht="24.9" customHeight="1"/>
    <row r="1123" ht="24.9" customHeight="1"/>
    <row r="1124" ht="24.9" customHeight="1"/>
    <row r="1125" ht="24.9" customHeight="1"/>
    <row r="1126" ht="24.9" customHeight="1"/>
    <row r="1127" ht="24.9" customHeight="1"/>
    <row r="1128" ht="24.9" customHeight="1"/>
    <row r="1129" ht="24.9" customHeight="1"/>
    <row r="1130" ht="24.9" customHeight="1"/>
    <row r="1131" ht="24.9" customHeight="1"/>
    <row r="1132" ht="24.9" customHeight="1"/>
    <row r="1133" ht="24.9" customHeight="1"/>
    <row r="1134" ht="24.9" customHeight="1"/>
    <row r="1135" ht="24.9" customHeight="1"/>
    <row r="1136" ht="24.9" customHeight="1"/>
    <row r="1137" ht="24.9" customHeight="1"/>
    <row r="1138" ht="24.9" customHeight="1"/>
    <row r="1139" ht="24.9" customHeight="1"/>
    <row r="1140" ht="24.9" customHeight="1"/>
    <row r="1141" ht="24.9" customHeight="1"/>
    <row r="1142" ht="24.9" customHeight="1"/>
    <row r="1143" ht="24.9" customHeight="1"/>
    <row r="1144" ht="24.9" customHeight="1"/>
    <row r="1145" ht="24.9" customHeight="1"/>
    <row r="1146" ht="24.9" customHeight="1"/>
    <row r="1147" ht="24.9" customHeight="1"/>
    <row r="1148" ht="24.9" customHeight="1"/>
    <row r="1149" ht="24.9" customHeight="1"/>
    <row r="1150" ht="24.9" customHeight="1"/>
    <row r="1151" ht="24.9" customHeight="1"/>
    <row r="1152" ht="24.9" customHeight="1"/>
    <row r="1153" ht="24.9" customHeight="1"/>
    <row r="1154" ht="24.9" customHeight="1"/>
    <row r="1155" ht="24.9" customHeight="1"/>
    <row r="1156" ht="24.9" customHeight="1"/>
    <row r="1157" ht="24.9" customHeight="1"/>
    <row r="1158" ht="24.9" customHeight="1"/>
    <row r="1159" ht="24.9" customHeight="1"/>
    <row r="1160" ht="24.9" customHeight="1"/>
    <row r="1161" ht="24.9" customHeight="1"/>
    <row r="1162" ht="24.9" customHeight="1"/>
    <row r="1163" ht="24.9" customHeight="1"/>
    <row r="1164" ht="24.9" customHeight="1"/>
    <row r="1165" ht="24.9" customHeight="1"/>
    <row r="1166" ht="24.9" customHeight="1"/>
    <row r="1167" ht="24.9" customHeight="1"/>
    <row r="1168" ht="24.9" customHeight="1"/>
    <row r="1169" ht="24.9" customHeight="1"/>
    <row r="1170" ht="24.9" customHeight="1"/>
    <row r="1171" ht="24.9" customHeight="1"/>
    <row r="1172" ht="24.9" customHeight="1"/>
    <row r="1173" ht="24.9" customHeight="1"/>
    <row r="1174" ht="24.9" customHeight="1"/>
    <row r="1175" ht="24.9" customHeight="1"/>
    <row r="1176" ht="24.9" customHeight="1"/>
    <row r="1177" ht="24.9" customHeight="1"/>
    <row r="1178" ht="24.9" customHeight="1"/>
    <row r="1179" ht="24.9" customHeight="1"/>
    <row r="1180" ht="24.9" customHeight="1"/>
    <row r="1181" ht="24.9" customHeight="1"/>
    <row r="1182" ht="24.9" customHeight="1"/>
    <row r="1183" ht="24.9" customHeight="1"/>
    <row r="1184" ht="24.9" customHeight="1"/>
    <row r="1185" ht="24.9" customHeight="1"/>
    <row r="1186" ht="24.9" customHeight="1"/>
    <row r="1187" ht="24.9" customHeight="1"/>
    <row r="1188" ht="24.9" customHeight="1"/>
    <row r="1189" ht="24.9" customHeight="1"/>
    <row r="1190" ht="24.9" customHeight="1"/>
    <row r="1191" ht="24.9" customHeight="1"/>
    <row r="1192" ht="24.9" customHeight="1"/>
    <row r="1193" ht="24.9" customHeight="1"/>
    <row r="1194" ht="24.9" customHeight="1"/>
    <row r="1195" ht="24.9" customHeight="1"/>
    <row r="1196" ht="24.9" customHeight="1"/>
    <row r="1197" ht="24.9" customHeight="1"/>
    <row r="1198" ht="24.9" customHeight="1"/>
    <row r="1199" ht="24.9" customHeight="1"/>
    <row r="1200" ht="24.9" customHeight="1"/>
    <row r="1201" ht="24.9" customHeight="1"/>
    <row r="1202" ht="24.9" customHeight="1"/>
    <row r="1203" ht="24.9" customHeight="1"/>
    <row r="1204" ht="24.9" customHeight="1"/>
    <row r="1205" ht="24.9" customHeight="1"/>
    <row r="1206" ht="24.9" customHeight="1"/>
    <row r="1207" ht="24.9" customHeight="1"/>
    <row r="1208" ht="24.9" customHeight="1"/>
    <row r="1209" ht="24.9" customHeight="1"/>
    <row r="1210" ht="24.9" customHeight="1"/>
    <row r="1211" ht="24.9" customHeight="1"/>
    <row r="1212" ht="24.9" customHeight="1"/>
    <row r="1213" ht="24.9" customHeight="1"/>
    <row r="1214" ht="24.9" customHeight="1"/>
    <row r="1215" ht="24.9" customHeight="1"/>
    <row r="1216" ht="24.9" customHeight="1"/>
    <row r="1217" ht="24.9" customHeight="1"/>
    <row r="1218" ht="24.9" customHeight="1"/>
    <row r="1219" ht="24.9" customHeight="1"/>
    <row r="1220" ht="24.9" customHeight="1"/>
    <row r="1221" ht="24.9" customHeight="1"/>
    <row r="1222" ht="24.9" customHeight="1"/>
    <row r="1223" ht="24.9" customHeight="1"/>
    <row r="1224" ht="24.9" customHeight="1"/>
    <row r="1225" ht="24.9" customHeight="1"/>
    <row r="1226" ht="24.9" customHeight="1"/>
    <row r="1227" ht="24.9" customHeight="1"/>
    <row r="1228" ht="24.9" customHeight="1"/>
    <row r="1229" ht="24.9" customHeight="1"/>
    <row r="1230" ht="24.9" customHeight="1"/>
    <row r="1231" ht="24.9" customHeight="1"/>
    <row r="1232" ht="24.9" customHeight="1"/>
    <row r="1233" ht="24.9" customHeight="1"/>
    <row r="1234" ht="24.9" customHeight="1"/>
    <row r="1235" ht="24.9" customHeight="1"/>
    <row r="1236" ht="24.9" customHeight="1"/>
    <row r="1237" ht="24.9" customHeight="1"/>
    <row r="1238" ht="24.9" customHeight="1"/>
    <row r="1239" ht="24.9" customHeight="1"/>
    <row r="1240" ht="24.9" customHeight="1"/>
    <row r="1241" ht="24.9" customHeight="1"/>
    <row r="1242" ht="24.9" customHeight="1"/>
    <row r="1243" ht="24.9" customHeight="1"/>
    <row r="1244" ht="24.9" customHeight="1"/>
    <row r="1245" ht="24.9" customHeight="1"/>
    <row r="1246" ht="24.9" customHeight="1"/>
    <row r="1247" ht="24.9" customHeight="1"/>
    <row r="1248" ht="24.9" customHeight="1"/>
    <row r="1249" ht="24.9" customHeight="1"/>
    <row r="1250" ht="24.9" customHeight="1"/>
    <row r="1251" ht="24.9" customHeight="1"/>
    <row r="1252" ht="24.9" customHeight="1"/>
    <row r="1253" ht="24.9" customHeight="1"/>
    <row r="1254" ht="24.9" customHeight="1"/>
    <row r="1255" ht="24.9" customHeight="1"/>
    <row r="1256" ht="24.9" customHeight="1"/>
    <row r="1257" ht="24.9" customHeight="1"/>
    <row r="1258" ht="24.9" customHeight="1"/>
    <row r="1259" ht="24.9" customHeight="1"/>
    <row r="1260" ht="24.9" customHeight="1"/>
    <row r="1261" ht="24.9" customHeight="1"/>
    <row r="1262" ht="24.9" customHeight="1"/>
    <row r="1263" ht="24.9" customHeight="1"/>
    <row r="1264" ht="24.9" customHeight="1"/>
    <row r="1265" ht="24.9" customHeight="1"/>
    <row r="1266" ht="24.9" customHeight="1"/>
    <row r="1267" ht="24.9" customHeight="1"/>
    <row r="1268" ht="24.9" customHeight="1"/>
    <row r="1269" ht="24.9" customHeight="1"/>
    <row r="1270" ht="24.9" customHeight="1"/>
    <row r="1271" ht="24.9" customHeight="1"/>
    <row r="1272" ht="24.9" customHeight="1"/>
    <row r="1273" ht="24.9" customHeight="1"/>
    <row r="1274" ht="24.9" customHeight="1"/>
    <row r="1275" ht="24.9" customHeight="1"/>
    <row r="1276" ht="24.9" customHeight="1"/>
    <row r="1277" ht="24.9" customHeight="1"/>
    <row r="1278" ht="24.9" customHeight="1"/>
    <row r="1279" ht="24.9" customHeight="1"/>
    <row r="1280" ht="24.9" customHeight="1"/>
    <row r="1281" ht="24.9" customHeight="1"/>
    <row r="1282" ht="24.9" customHeight="1"/>
    <row r="1283" ht="24.9" customHeight="1"/>
    <row r="1284" ht="24.9" customHeight="1"/>
    <row r="1285" ht="24.9" customHeight="1"/>
    <row r="1286" ht="24.9" customHeight="1"/>
    <row r="1287" ht="24.9" customHeight="1"/>
    <row r="1288" ht="24.9" customHeight="1"/>
    <row r="1289" ht="24.9" customHeight="1"/>
    <row r="1290" ht="24.9" customHeight="1"/>
    <row r="1291" ht="24.9" customHeight="1"/>
    <row r="1292" ht="24.9" customHeight="1"/>
    <row r="1293" ht="24.9" customHeight="1"/>
    <row r="1294" ht="24.9" customHeight="1"/>
    <row r="1295" ht="24.9" customHeight="1"/>
    <row r="1296" ht="24.9" customHeight="1"/>
    <row r="1297" ht="24.9" customHeight="1"/>
    <row r="1298" ht="24.9" customHeight="1"/>
    <row r="1299" ht="24.9" customHeight="1"/>
    <row r="1300" ht="24.9" customHeight="1"/>
    <row r="1301" ht="24.9" customHeight="1"/>
    <row r="1302" ht="24.9" customHeight="1"/>
    <row r="1303" ht="24.9" customHeight="1"/>
    <row r="1304" ht="24.9" customHeight="1"/>
    <row r="1305" ht="24.9" customHeight="1"/>
    <row r="1306" ht="24.9" customHeight="1"/>
    <row r="1307" ht="24.9" customHeight="1"/>
    <row r="1308" ht="24.9" customHeight="1"/>
    <row r="1309" ht="24.9" customHeight="1"/>
    <row r="1310" ht="24.9" customHeight="1"/>
    <row r="1311" ht="24.9" customHeight="1"/>
    <row r="1312" ht="24.9" customHeight="1"/>
    <row r="1313" ht="24.9" customHeight="1"/>
    <row r="1314" ht="24.9" customHeight="1"/>
    <row r="1315" ht="24.9" customHeight="1"/>
    <row r="1316" ht="24.9" customHeight="1"/>
    <row r="1317" ht="24.9" customHeight="1"/>
    <row r="1318" ht="24.9" customHeight="1"/>
    <row r="1319" ht="24.9" customHeight="1"/>
    <row r="1320" ht="24.9" customHeight="1"/>
    <row r="1321" ht="24.9" customHeight="1"/>
    <row r="1322" ht="24.9" customHeight="1"/>
    <row r="1323" ht="24.9" customHeight="1"/>
    <row r="1324" ht="24.9" customHeight="1"/>
    <row r="1325" ht="24.9" customHeight="1"/>
    <row r="1326" ht="24.9" customHeight="1"/>
    <row r="1327" ht="24.9" customHeight="1"/>
    <row r="1328" ht="24.9" customHeight="1"/>
    <row r="1329" ht="24.9" customHeight="1"/>
    <row r="1330" ht="24.9" customHeight="1"/>
    <row r="1331" ht="24.9" customHeight="1"/>
    <row r="1332" ht="24.9" customHeight="1"/>
    <row r="1333" ht="24.9" customHeight="1"/>
    <row r="1334" ht="24.9" customHeight="1"/>
    <row r="1335" ht="24.9" customHeight="1"/>
    <row r="1336" ht="24.9" customHeight="1"/>
    <row r="1337" ht="24.9" customHeight="1"/>
    <row r="1338" ht="24.9" customHeight="1"/>
    <row r="1339" ht="24.9" customHeight="1"/>
    <row r="1340" ht="24.9" customHeight="1"/>
    <row r="1341" ht="24.9" customHeight="1"/>
    <row r="1342" ht="24.9" customHeight="1"/>
    <row r="1343" ht="24.9" customHeight="1"/>
    <row r="1344" ht="24.9" customHeight="1"/>
    <row r="1345" ht="24.9" customHeight="1"/>
    <row r="1346" ht="24.9" customHeight="1"/>
    <row r="1347" ht="24.9" customHeight="1"/>
    <row r="1348" ht="24.9" customHeight="1"/>
    <row r="1349" ht="24.9" customHeight="1"/>
    <row r="1350" ht="24.9" customHeight="1"/>
    <row r="1351" ht="24.9" customHeight="1"/>
    <row r="1352" ht="24.9" customHeight="1"/>
    <row r="1353" ht="24.9" customHeight="1"/>
    <row r="1354" ht="24.9" customHeight="1"/>
    <row r="1355" ht="24.9" customHeight="1"/>
    <row r="1356" ht="24.9" customHeight="1"/>
    <row r="1357" ht="24.9" customHeight="1"/>
    <row r="1358" ht="24.9" customHeight="1"/>
    <row r="1359" ht="24.9" customHeight="1"/>
    <row r="1360" ht="24.9" customHeight="1"/>
    <row r="1361" ht="24.9" customHeight="1"/>
    <row r="1362" ht="24.9" customHeight="1"/>
    <row r="1363" ht="24.9" customHeight="1"/>
    <row r="1364" ht="24.9" customHeight="1"/>
    <row r="1365" ht="24.9" customHeight="1"/>
    <row r="1366" ht="24.9" customHeight="1"/>
    <row r="1367" ht="24.9" customHeight="1"/>
    <row r="1368" ht="24.9" customHeight="1"/>
    <row r="1369" ht="24.9" customHeight="1"/>
    <row r="1370" ht="24.9" customHeight="1"/>
    <row r="1371" ht="24.9" customHeight="1"/>
    <row r="1372" ht="24.9" customHeight="1"/>
    <row r="1373" ht="24.9" customHeight="1"/>
    <row r="1374" ht="24.9" customHeight="1"/>
    <row r="1375" ht="24.9" customHeight="1"/>
    <row r="1376" ht="24.9" customHeight="1"/>
    <row r="1377" ht="24.9" customHeight="1"/>
    <row r="1378" ht="24.9" customHeight="1"/>
    <row r="1379" ht="24.9" customHeight="1"/>
    <row r="1380" ht="24.9" customHeight="1"/>
    <row r="1381" ht="24.9" customHeight="1"/>
    <row r="1382" ht="24.9" customHeight="1"/>
    <row r="1383" ht="24.9" customHeight="1"/>
    <row r="1384" ht="24.9" customHeight="1"/>
    <row r="1385" ht="24.9" customHeight="1"/>
    <row r="1386" ht="24.9" customHeight="1"/>
    <row r="1387" ht="24.9" customHeight="1"/>
    <row r="1388" ht="24.9" customHeight="1"/>
    <row r="1389" ht="24.9" customHeight="1"/>
    <row r="1390" ht="24.9" customHeight="1"/>
    <row r="1391" ht="24.9" customHeight="1"/>
    <row r="1392" ht="24.9" customHeight="1"/>
    <row r="1393" ht="24.9" customHeight="1"/>
    <row r="1394" ht="24.9" customHeight="1"/>
    <row r="1395" ht="24.9" customHeight="1"/>
    <row r="1396" ht="24.9" customHeight="1"/>
    <row r="1397" ht="24.9" customHeight="1"/>
    <row r="1398" ht="24.9" customHeight="1"/>
    <row r="1399" ht="24.9" customHeight="1"/>
    <row r="1400" ht="24.9" customHeight="1"/>
    <row r="1401" ht="24.9" customHeight="1"/>
    <row r="1402" ht="24.9" customHeight="1"/>
    <row r="1403" ht="24.9" customHeight="1"/>
    <row r="1404" ht="24.9" customHeight="1"/>
    <row r="1405" ht="24.9" customHeight="1"/>
    <row r="1406" ht="24.9" customHeight="1"/>
    <row r="1407" ht="24.9" customHeight="1"/>
    <row r="1408" ht="24.9" customHeight="1"/>
    <row r="1409" ht="24.9" customHeight="1"/>
    <row r="1410" ht="24.9" customHeight="1"/>
    <row r="1411" ht="24.9" customHeight="1"/>
    <row r="1412" ht="24.9" customHeight="1"/>
    <row r="1413" ht="24.9" customHeight="1"/>
    <row r="1414" ht="24.9" customHeight="1"/>
    <row r="1415" ht="24.9" customHeight="1"/>
    <row r="1416" ht="24.9" customHeight="1"/>
    <row r="1417" ht="24.9" customHeight="1"/>
    <row r="1418" ht="24.9" customHeight="1"/>
    <row r="1419" ht="24.9" customHeight="1"/>
    <row r="1420" ht="24.9" customHeight="1"/>
    <row r="1421" ht="24.9" customHeight="1"/>
    <row r="1422" ht="24.9" customHeight="1"/>
    <row r="1423" ht="24.9" customHeight="1"/>
    <row r="1424" ht="24.9" customHeight="1"/>
    <row r="1425" ht="24.9" customHeight="1"/>
    <row r="1426" ht="24.9" customHeight="1"/>
    <row r="1427" ht="24.9" customHeight="1"/>
    <row r="1428" ht="24.9" customHeight="1"/>
    <row r="1429" ht="24.9" customHeight="1"/>
    <row r="1430" ht="24.9" customHeight="1"/>
    <row r="1431" ht="24.9" customHeight="1"/>
    <row r="1432" ht="24.9" customHeight="1"/>
    <row r="1433" ht="24.9" customHeight="1"/>
    <row r="1434" ht="24.9" customHeight="1"/>
    <row r="1435" ht="24.9" customHeight="1"/>
    <row r="1436" ht="24.9" customHeight="1"/>
    <row r="1437" ht="24.9" customHeight="1"/>
    <row r="1438" ht="24.9" customHeight="1"/>
    <row r="1439" ht="24.9" customHeight="1"/>
    <row r="1440" ht="24.9" customHeight="1"/>
    <row r="1441" ht="24.9" customHeight="1"/>
    <row r="1442" ht="24.9" customHeight="1"/>
    <row r="1443" ht="24.9" customHeight="1"/>
    <row r="1444" ht="24.9" customHeight="1"/>
    <row r="1445" ht="24.9" customHeight="1"/>
    <row r="1446" ht="24.9" customHeight="1"/>
    <row r="1447" ht="24.9" customHeight="1"/>
    <row r="1448" ht="24.9" customHeight="1"/>
    <row r="1449" ht="24.9" customHeight="1"/>
    <row r="1450" ht="24.9" customHeight="1"/>
    <row r="1451" ht="24.9" customHeight="1"/>
    <row r="1452" ht="24.9" customHeight="1"/>
    <row r="1453" ht="24.9" customHeight="1"/>
    <row r="1454" ht="24.9" customHeight="1"/>
    <row r="1455" ht="24.9" customHeight="1"/>
    <row r="1456" ht="24.9" customHeight="1"/>
    <row r="1457" ht="24.9" customHeight="1"/>
    <row r="1458" ht="24.9" customHeight="1"/>
    <row r="1459" ht="24.9" customHeight="1"/>
    <row r="1460" ht="24.9" customHeight="1"/>
    <row r="1461" ht="24.9" customHeight="1"/>
    <row r="1462" ht="24.9" customHeight="1"/>
    <row r="1463" ht="24.9" customHeight="1"/>
    <row r="1464" ht="24.9" customHeight="1"/>
    <row r="1465" ht="24.9" customHeight="1"/>
    <row r="1466" ht="24.9" customHeight="1"/>
    <row r="1467" ht="24.9" customHeight="1"/>
    <row r="1468" ht="24.9" customHeight="1"/>
    <row r="1469" ht="24.9" customHeight="1"/>
    <row r="1470" ht="24.9" customHeight="1"/>
    <row r="1471" ht="24.9" customHeight="1"/>
    <row r="1472" ht="24.9" customHeight="1"/>
    <row r="1473" ht="24.9" customHeight="1"/>
    <row r="1474" ht="24.9" customHeight="1"/>
    <row r="1475" ht="24.9" customHeight="1"/>
    <row r="1476" ht="24.9" customHeight="1"/>
    <row r="1477" ht="24.9" customHeight="1"/>
    <row r="1478" ht="24.9" customHeight="1"/>
    <row r="1479" ht="24.9" customHeight="1"/>
    <row r="1480" ht="24.9" customHeight="1"/>
    <row r="1481" ht="24.9" customHeight="1"/>
    <row r="1482" ht="24.9" customHeight="1"/>
    <row r="1483" ht="24.9" customHeight="1"/>
    <row r="1484" ht="24.9" customHeight="1"/>
    <row r="1485" ht="24.9" customHeight="1"/>
    <row r="1486" ht="24.9" customHeight="1"/>
    <row r="1487" ht="24.9" customHeight="1"/>
    <row r="1488" ht="24.9" customHeight="1"/>
    <row r="1489" ht="24.9" customHeight="1"/>
    <row r="1490" ht="24.9" customHeight="1"/>
    <row r="1491" ht="24.9" customHeight="1"/>
    <row r="1492" ht="24.9" customHeight="1"/>
    <row r="1493" ht="24.9" customHeight="1"/>
    <row r="1494" ht="24.9" customHeight="1"/>
    <row r="1495" ht="24.9" customHeight="1"/>
    <row r="1496" ht="24.9" customHeight="1"/>
    <row r="1497" ht="24.9" customHeight="1"/>
    <row r="1498" ht="24.9" customHeight="1"/>
    <row r="1499" ht="24.9" customHeight="1"/>
    <row r="1500" ht="24.9" customHeight="1"/>
    <row r="1501" ht="24.9" customHeight="1"/>
    <row r="1502" ht="24.9" customHeight="1"/>
    <row r="1503" ht="24.9" customHeight="1"/>
    <row r="1504" ht="24.9" customHeight="1"/>
    <row r="1505" ht="24.9" customHeight="1"/>
    <row r="1506" ht="24.9" customHeight="1"/>
    <row r="1507" ht="24.9" customHeight="1"/>
    <row r="1508" ht="24.9" customHeight="1"/>
    <row r="1509" ht="24.9" customHeight="1"/>
    <row r="1510" ht="24.9" customHeight="1"/>
    <row r="1511" ht="24.9" customHeight="1"/>
    <row r="1512" ht="24.9" customHeight="1"/>
    <row r="1513" ht="24.9" customHeight="1"/>
    <row r="1514" ht="24.9" customHeight="1"/>
    <row r="1515" ht="24.9" customHeight="1"/>
    <row r="1516" ht="24.9" customHeight="1"/>
    <row r="1517" ht="24.9" customHeight="1"/>
    <row r="1518" ht="24.9" customHeight="1"/>
    <row r="1519" ht="24.9" customHeight="1"/>
    <row r="1520" ht="24.9" customHeight="1"/>
    <row r="1521" ht="24.9" customHeight="1"/>
    <row r="1522" ht="24.9" customHeight="1"/>
    <row r="1523" ht="24.9" customHeight="1"/>
    <row r="1524" ht="24.9" customHeight="1"/>
    <row r="1525" ht="24.9" customHeight="1"/>
    <row r="1526" ht="24.9" customHeight="1"/>
    <row r="1527" ht="24.9" customHeight="1"/>
    <row r="1528" ht="24.9" customHeight="1"/>
    <row r="1529" ht="24.9" customHeight="1"/>
    <row r="1530" ht="24.9" customHeight="1"/>
    <row r="1531" ht="24.9" customHeight="1"/>
    <row r="1532" ht="24.9" customHeight="1"/>
    <row r="1533" ht="24.9" customHeight="1"/>
    <row r="1534" ht="24.9" customHeight="1"/>
    <row r="1535" ht="24.9" customHeight="1"/>
    <row r="1536" ht="24.9" customHeight="1"/>
    <row r="1537" ht="24.9" customHeight="1"/>
    <row r="1538" ht="24.9" customHeight="1"/>
    <row r="1539" ht="24.9" customHeight="1"/>
    <row r="1540" ht="24.9" customHeight="1"/>
    <row r="1541" ht="24.9" customHeight="1"/>
    <row r="1542" ht="24.9" customHeight="1"/>
    <row r="1543" ht="24.9" customHeight="1"/>
    <row r="1544" ht="24.9" customHeight="1"/>
    <row r="1545" ht="24.9" customHeight="1"/>
    <row r="1546" ht="24.9" customHeight="1"/>
    <row r="1547" ht="24.9" customHeight="1"/>
    <row r="1548" ht="24.9" customHeight="1"/>
    <row r="1549" ht="24.9" customHeight="1"/>
    <row r="1550" ht="24.9" customHeight="1"/>
    <row r="1551" ht="24.9" customHeight="1"/>
    <row r="1552" ht="24.9" customHeight="1"/>
    <row r="1553" ht="24.9" customHeight="1"/>
    <row r="1554" ht="24.9" customHeight="1"/>
    <row r="1555" ht="24.9" customHeight="1"/>
    <row r="1556" ht="24.9" customHeight="1"/>
    <row r="1557" ht="24.9" customHeight="1"/>
    <row r="1558" ht="24.9" customHeight="1"/>
    <row r="1559" ht="24.9" customHeight="1"/>
    <row r="1560" ht="24.9" customHeight="1"/>
    <row r="1561" ht="24.9" customHeight="1"/>
    <row r="1562" ht="24.9" customHeight="1"/>
    <row r="1563" ht="24.9" customHeight="1"/>
    <row r="1564" ht="24.9" customHeight="1"/>
    <row r="1565" ht="24.9" customHeight="1"/>
    <row r="1566" ht="24.9" customHeight="1"/>
    <row r="1567" ht="24.9" customHeight="1"/>
    <row r="1568" ht="24.9" customHeight="1"/>
    <row r="1569" ht="24.9" customHeight="1"/>
    <row r="1570" ht="24.9" customHeight="1"/>
    <row r="1571" ht="24.9" customHeight="1"/>
    <row r="1572" ht="24.9" customHeight="1"/>
    <row r="1573" ht="24.9" customHeight="1"/>
    <row r="1574" ht="24.9" customHeight="1"/>
    <row r="1575" ht="24.9" customHeight="1"/>
    <row r="1576" ht="24.9" customHeight="1"/>
    <row r="1577" ht="24.9" customHeight="1"/>
    <row r="1578" ht="24.9" customHeight="1"/>
    <row r="1579" ht="24.9" customHeight="1"/>
    <row r="1580" ht="24.9" customHeight="1"/>
    <row r="1581" ht="24.9" customHeight="1"/>
    <row r="1582" ht="24.9" customHeight="1"/>
    <row r="1583" ht="24.9" customHeight="1"/>
    <row r="1584" ht="24.9" customHeight="1"/>
    <row r="1585" ht="24.9" customHeight="1"/>
    <row r="1586" ht="24.9" customHeight="1"/>
    <row r="1587" ht="24.9" customHeight="1"/>
    <row r="1588" ht="24.9" customHeight="1"/>
    <row r="1589" ht="24.9" customHeight="1"/>
    <row r="1590" ht="24.9" customHeight="1"/>
    <row r="1591" ht="24.9" customHeight="1"/>
    <row r="1592" ht="24.9" customHeight="1"/>
    <row r="1593" ht="24.9" customHeight="1"/>
    <row r="1594" ht="24.9" customHeight="1"/>
    <row r="1595" ht="24.9" customHeight="1"/>
    <row r="1596" ht="24.9" customHeight="1"/>
    <row r="1597" ht="24.9" customHeight="1"/>
    <row r="1598" ht="24.9" customHeight="1"/>
    <row r="1599" ht="24.9" customHeight="1"/>
    <row r="1600" ht="24.9" customHeight="1"/>
    <row r="1601" ht="24.9" customHeight="1"/>
    <row r="1602" ht="24.9" customHeight="1"/>
    <row r="1603" ht="24.9" customHeight="1"/>
    <row r="1604" ht="24.9" customHeight="1"/>
    <row r="1605" ht="24.9" customHeight="1"/>
    <row r="1606" ht="24.9" customHeight="1"/>
    <row r="1607" ht="24.9" customHeight="1"/>
    <row r="1608" ht="24.9" customHeight="1"/>
    <row r="1609" ht="24.9" customHeight="1"/>
    <row r="1610" ht="24.9" customHeight="1"/>
    <row r="1611" ht="24.9" customHeight="1"/>
    <row r="1612" ht="24.9" customHeight="1"/>
    <row r="1613" ht="24.9" customHeight="1"/>
    <row r="1614" ht="24.9" customHeight="1"/>
    <row r="1615" ht="24.9" customHeight="1"/>
    <row r="1616" ht="24.9" customHeight="1"/>
    <row r="1617" ht="24.9" customHeight="1"/>
    <row r="1618" ht="24.9" customHeight="1"/>
    <row r="1619" ht="24.9" customHeight="1"/>
    <row r="1620" ht="24.9" customHeight="1"/>
    <row r="1621" ht="24.9" customHeight="1"/>
    <row r="1622" ht="24.9" customHeight="1"/>
    <row r="1623" ht="24.9" customHeight="1"/>
    <row r="1624" ht="24.9" customHeight="1"/>
    <row r="1625" ht="24.9" customHeight="1"/>
    <row r="1626" ht="24.9" customHeight="1"/>
    <row r="1627" ht="24.9" customHeight="1"/>
    <row r="1628" ht="24.9" customHeight="1"/>
    <row r="1629" ht="24.9" customHeight="1"/>
    <row r="1630" ht="24.9" customHeight="1"/>
    <row r="1631" ht="24.9" customHeight="1"/>
    <row r="1632" ht="24.9" customHeight="1"/>
    <row r="1633" ht="24.9" customHeight="1"/>
    <row r="1634" ht="24.9" customHeight="1"/>
    <row r="1635" ht="24.9" customHeight="1"/>
    <row r="1636" ht="24.9" customHeight="1"/>
    <row r="1637" ht="24.9" customHeight="1"/>
    <row r="1638" ht="24.9" customHeight="1"/>
    <row r="1639" ht="24.9" customHeight="1"/>
    <row r="1640" ht="24.9" customHeight="1"/>
    <row r="1641" ht="24.9" customHeight="1"/>
    <row r="1642" ht="24.9" customHeight="1"/>
    <row r="1643" ht="24.9" customHeight="1"/>
    <row r="1644" ht="24.9" customHeight="1"/>
    <row r="1645" ht="24.9" customHeight="1"/>
    <row r="1646" ht="24.9" customHeight="1"/>
    <row r="1647" ht="24.9" customHeight="1"/>
    <row r="1648" ht="24.9" customHeight="1"/>
    <row r="1649" ht="24.9" customHeight="1"/>
    <row r="1650" ht="24.9" customHeight="1"/>
    <row r="1651" ht="24.9" customHeight="1"/>
    <row r="1652" ht="24.9" customHeight="1"/>
    <row r="1653" ht="24.9" customHeight="1"/>
    <row r="1654" ht="24.9" customHeight="1"/>
    <row r="1655" ht="24.9" customHeight="1"/>
    <row r="1656" ht="24.9" customHeight="1"/>
    <row r="1657" ht="24.9" customHeight="1"/>
    <row r="1658" ht="24.9" customHeight="1"/>
    <row r="1659" ht="24.9" customHeight="1"/>
    <row r="1660" ht="24.9" customHeight="1"/>
    <row r="1661" ht="24.9" customHeight="1"/>
    <row r="1662" ht="24.9" customHeight="1"/>
    <row r="1663" ht="24.9" customHeight="1"/>
    <row r="1664" ht="24.9" customHeight="1"/>
    <row r="1665" ht="24.9" customHeight="1"/>
    <row r="1666" ht="24.9" customHeight="1"/>
    <row r="1667" ht="24.9" customHeight="1"/>
    <row r="1668" ht="24.9" customHeight="1"/>
    <row r="1669" ht="24.9" customHeight="1"/>
    <row r="1670" ht="24.9" customHeight="1"/>
    <row r="1671" ht="24.9" customHeight="1"/>
    <row r="1672" ht="24.9" customHeight="1"/>
    <row r="1673" ht="24.9" customHeight="1"/>
    <row r="1674" ht="24.9" customHeight="1"/>
    <row r="1675" ht="24.9" customHeight="1"/>
    <row r="1676" ht="24.9" customHeight="1"/>
    <row r="1677" ht="24.9" customHeight="1"/>
    <row r="1678" ht="24.9" customHeight="1"/>
    <row r="1679" ht="24.9" customHeight="1"/>
    <row r="1680" ht="24.9" customHeight="1"/>
    <row r="1681" ht="24.9" customHeight="1"/>
    <row r="1682" ht="24.9" customHeight="1"/>
    <row r="1683" ht="24.9" customHeight="1"/>
    <row r="1684" ht="24.9" customHeight="1"/>
    <row r="1685" ht="24.9" customHeight="1"/>
    <row r="1686" ht="24.9" customHeight="1"/>
    <row r="1687" ht="24.9" customHeight="1"/>
    <row r="1688" ht="24.9" customHeight="1"/>
    <row r="1689" ht="24.9" customHeight="1"/>
    <row r="1690" ht="24.9" customHeight="1"/>
    <row r="1691" ht="24.9" customHeight="1"/>
    <row r="1692" ht="24.9" customHeight="1"/>
    <row r="1693" ht="24.9" customHeight="1"/>
    <row r="1694" ht="24.9" customHeight="1"/>
    <row r="1695" ht="24.9" customHeight="1"/>
    <row r="1696" ht="24.9" customHeight="1"/>
    <row r="1697" ht="24.9" customHeight="1"/>
    <row r="1698" ht="24.9" customHeight="1"/>
    <row r="1699" ht="24.9" customHeight="1"/>
    <row r="1700" ht="24.9" customHeight="1"/>
    <row r="1701" ht="24.9" customHeight="1"/>
    <row r="1702" ht="24.9" customHeight="1"/>
    <row r="1703" ht="24.9" customHeight="1"/>
    <row r="1704" ht="24.9" customHeight="1"/>
    <row r="1705" ht="24.9" customHeight="1"/>
    <row r="1706" ht="24.9" customHeight="1"/>
    <row r="1707" ht="24.9" customHeight="1"/>
    <row r="1708" ht="24.9" customHeight="1"/>
    <row r="1709" ht="24.9" customHeight="1"/>
    <row r="1710" ht="24.9" customHeight="1"/>
    <row r="1711" ht="24.9" customHeight="1"/>
    <row r="1712" ht="24.9" customHeight="1"/>
    <row r="1713" ht="24.9" customHeight="1"/>
    <row r="1714" ht="24.9" customHeight="1"/>
    <row r="1715" ht="24.9" customHeight="1"/>
    <row r="1716" ht="24.9" customHeight="1"/>
    <row r="1717" ht="24.9" customHeight="1"/>
    <row r="1718" ht="24.9" customHeight="1"/>
    <row r="1719" ht="24.9" customHeight="1"/>
    <row r="1720" ht="24.9" customHeight="1"/>
    <row r="1721" ht="24.9" customHeight="1"/>
    <row r="1722" ht="24.9" customHeight="1"/>
    <row r="1723" ht="24.9" customHeight="1"/>
    <row r="1724" ht="24.9" customHeight="1"/>
    <row r="1725" ht="24.9" customHeight="1"/>
    <row r="1726" ht="24.9" customHeight="1"/>
    <row r="1727" ht="24.9" customHeight="1"/>
    <row r="1728" ht="24.9" customHeight="1"/>
    <row r="1729" ht="24.9" customHeight="1"/>
    <row r="1730" ht="24.9" customHeight="1"/>
    <row r="1731" ht="24.9" customHeight="1"/>
    <row r="1732" ht="24.9" customHeight="1"/>
    <row r="1733" ht="24.9" customHeight="1"/>
    <row r="1734" ht="24.9" customHeight="1"/>
    <row r="1735" ht="24.9" customHeight="1"/>
    <row r="1736" ht="24.9" customHeight="1"/>
    <row r="1737" ht="24.9" customHeight="1"/>
    <row r="1738" ht="24.9" customHeight="1"/>
    <row r="1739" ht="24.9" customHeight="1"/>
    <row r="1740" ht="24.9" customHeight="1"/>
    <row r="1741" ht="24.9" customHeight="1"/>
    <row r="1742" ht="24.9" customHeight="1"/>
    <row r="1743" ht="24.9" customHeight="1"/>
    <row r="1744" ht="24.9" customHeight="1"/>
    <row r="1745" ht="24.9" customHeight="1"/>
    <row r="1746" ht="24.9" customHeight="1"/>
    <row r="1747" ht="24.9" customHeight="1"/>
    <row r="1748" ht="24.9" customHeight="1"/>
    <row r="1749" ht="24.9" customHeight="1"/>
    <row r="1750" ht="24.9" customHeight="1"/>
    <row r="1751" ht="24.9" customHeight="1"/>
    <row r="1752" ht="24.9" customHeight="1"/>
    <row r="1753" ht="24.9" customHeight="1"/>
    <row r="1754" ht="24.9" customHeight="1"/>
    <row r="1755" ht="24.9" customHeight="1"/>
    <row r="1756" ht="24.9" customHeight="1"/>
    <row r="1757" ht="24.9" customHeight="1"/>
    <row r="1758" ht="24.9" customHeight="1"/>
    <row r="1759" ht="24.9" customHeight="1"/>
    <row r="1760" ht="24.9" customHeight="1"/>
    <row r="1761" ht="24.9" customHeight="1"/>
    <row r="1762" ht="24.9" customHeight="1"/>
    <row r="1763" ht="24.9" customHeight="1"/>
    <row r="1764" ht="24.9" customHeight="1"/>
    <row r="1765" ht="24.9" customHeight="1"/>
    <row r="1766" ht="24.9" customHeight="1"/>
    <row r="1767" ht="24.9" customHeight="1"/>
    <row r="1768" ht="24.9" customHeight="1"/>
    <row r="1769" ht="24.9" customHeight="1"/>
    <row r="1770" ht="24.9" customHeight="1"/>
    <row r="1771" ht="24.9" customHeight="1"/>
    <row r="1772" ht="24.9" customHeight="1"/>
    <row r="1773" ht="24.9" customHeight="1"/>
    <row r="1774" ht="24.9" customHeight="1"/>
    <row r="1775" ht="24.9" customHeight="1"/>
    <row r="1776" ht="24.9" customHeight="1"/>
    <row r="1777" ht="24.9" customHeight="1"/>
    <row r="1778" ht="24.9" customHeight="1"/>
    <row r="1779" ht="24.9" customHeight="1"/>
    <row r="1780" ht="24.9" customHeight="1"/>
    <row r="1781" ht="24.9" customHeight="1"/>
    <row r="1782" ht="24.9" customHeight="1"/>
    <row r="1783" ht="24.9" customHeight="1"/>
    <row r="1784" ht="24.9" customHeight="1"/>
    <row r="1785" ht="24.9" customHeight="1"/>
    <row r="1786" ht="24.9" customHeight="1"/>
    <row r="1787" ht="24.9" customHeight="1"/>
    <row r="1788" ht="24.9" customHeight="1"/>
    <row r="1789" ht="24.9" customHeight="1"/>
    <row r="1790" ht="24.9" customHeight="1"/>
    <row r="1791" ht="24.9" customHeight="1"/>
    <row r="1792" ht="24.9" customHeight="1"/>
    <row r="1793" ht="24.9" customHeight="1"/>
    <row r="1794" ht="24.9" customHeight="1"/>
    <row r="1795" ht="24.9" customHeight="1"/>
    <row r="1796" ht="24.9" customHeight="1"/>
    <row r="1797" ht="24.9" customHeight="1"/>
    <row r="1798" ht="24.9" customHeight="1"/>
    <row r="1799" ht="24.9" customHeight="1"/>
    <row r="1800" ht="24.9" customHeight="1"/>
    <row r="1801" ht="24.9" customHeight="1"/>
    <row r="1802" ht="24.9" customHeight="1"/>
    <row r="1803" ht="24.9" customHeight="1"/>
    <row r="1804" ht="24.9" customHeight="1"/>
    <row r="1805" ht="24.9" customHeight="1"/>
    <row r="1806" ht="24.9" customHeight="1"/>
    <row r="1807" ht="24.9" customHeight="1"/>
    <row r="1808" ht="24.9" customHeight="1"/>
    <row r="1809" ht="24.9" customHeight="1"/>
    <row r="1810" ht="24.9" customHeight="1"/>
    <row r="1811" ht="24.9" customHeight="1"/>
    <row r="1812" ht="24.9" customHeight="1"/>
    <row r="1813" ht="24.9" customHeight="1"/>
    <row r="1814" ht="24.9" customHeight="1"/>
    <row r="1815" ht="24.9" customHeight="1"/>
    <row r="1816" ht="24.9" customHeight="1"/>
    <row r="1817" ht="24.9" customHeight="1"/>
    <row r="1818" ht="24.9" customHeight="1"/>
    <row r="1819" ht="24.9" customHeight="1"/>
    <row r="1820" ht="24.9" customHeight="1"/>
    <row r="1821" ht="24.9" customHeight="1"/>
    <row r="1822" ht="24.9" customHeight="1"/>
    <row r="1823" ht="24.9" customHeight="1"/>
    <row r="1824" ht="24.9" customHeight="1"/>
    <row r="1825" ht="24.9" customHeight="1"/>
    <row r="1826" ht="24.9" customHeight="1"/>
    <row r="1827" ht="24.9" customHeight="1"/>
    <row r="1828" ht="24.9" customHeight="1"/>
    <row r="1829" ht="24.9" customHeight="1"/>
    <row r="1830" ht="24.9" customHeight="1"/>
    <row r="1831" ht="24.9" customHeight="1"/>
    <row r="1832" ht="24.9" customHeight="1"/>
    <row r="1833" ht="24.9" customHeight="1"/>
    <row r="1834" ht="24.9" customHeight="1"/>
    <row r="1835" ht="24.9" customHeight="1"/>
    <row r="1836" ht="24.9" customHeight="1"/>
    <row r="1837" ht="24.9" customHeight="1"/>
    <row r="1838" ht="24.9" customHeight="1"/>
    <row r="1839" ht="24.9" customHeight="1"/>
    <row r="1840" ht="24.9" customHeight="1"/>
    <row r="1841" ht="24.9" customHeight="1"/>
    <row r="1842" ht="24.9" customHeight="1"/>
    <row r="1843" ht="24.9" customHeight="1"/>
    <row r="1844" ht="24.9" customHeight="1"/>
    <row r="1845" ht="24.9" customHeight="1"/>
    <row r="1846" ht="24.9" customHeight="1"/>
    <row r="1847" ht="24.9" customHeight="1"/>
    <row r="1848" ht="24.9" customHeight="1"/>
    <row r="1849" ht="24.9" customHeight="1"/>
    <row r="1850" ht="24.9" customHeight="1"/>
    <row r="1851" ht="24.9" customHeight="1"/>
  </sheetData>
  <mergeCells count="3">
    <mergeCell ref="C3:C4"/>
    <mergeCell ref="C5:C9"/>
    <mergeCell ref="C11:C12"/>
  </mergeCells>
  <phoneticPr fontId="1"/>
  <hyperlinks>
    <hyperlink ref="H9" r:id="rId1" xr:uid="{48DEABBD-B536-4651-AC8C-3D9A4450E4CE}"/>
    <hyperlink ref="F4" r:id="rId2" xr:uid="{2E8BDAF5-1A4E-4C39-8302-B2729B6526E5}"/>
  </hyperlinks>
  <pageMargins left="0.7" right="0.7" top="0.75" bottom="0.75" header="0.3" footer="0.3"/>
  <pageSetup paperSize="9"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B510D-E87C-4661-BEA2-5047E022E819}">
  <dimension ref="B2:E102"/>
  <sheetViews>
    <sheetView workbookViewId="0">
      <selection activeCell="A3" sqref="A3:XFD3"/>
    </sheetView>
  </sheetViews>
  <sheetFormatPr defaultRowHeight="18"/>
  <sheetData>
    <row r="2" spans="2:5" s="176" customFormat="1" ht="24.6">
      <c r="B2" s="96" t="s">
        <v>641</v>
      </c>
      <c r="C2" s="175"/>
      <c r="D2" s="175"/>
      <c r="E2" s="175"/>
    </row>
    <row r="102" spans="2:5" s="176" customFormat="1" ht="24.6">
      <c r="B102" s="174" t="s">
        <v>444</v>
      </c>
      <c r="C102" s="175"/>
      <c r="D102" s="175"/>
      <c r="E102" s="175"/>
    </row>
  </sheetData>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BD8111FDAC6180469A4C1B1DA2E97627" ma:contentTypeVersion="7" ma:contentTypeDescription="新しいドキュメントを作成します。" ma:contentTypeScope="" ma:versionID="ff54a8b8e005ab7421e5982f7169fc45">
  <xsd:schema xmlns:xsd="http://www.w3.org/2001/XMLSchema" xmlns:xs="http://www.w3.org/2001/XMLSchema" xmlns:p="http://schemas.microsoft.com/office/2006/metadata/properties" xmlns:ns2="3370a91f-ae81-4ab0-8738-39fc8b942da5" targetNamespace="http://schemas.microsoft.com/office/2006/metadata/properties" ma:root="true" ma:fieldsID="fd80746702d4aea15642a2d72d5b38f9" ns2:_="">
    <xsd:import namespace="3370a91f-ae81-4ab0-8738-39fc8b942da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370a91f-ae81-4ab0-8738-39fc8b942da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D5287DE-D282-47E3-B354-F9017F258AE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370a91f-ae81-4ab0-8738-39fc8b942da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4CADB90-A9C2-4F1E-86D0-55273FFC0417}">
  <ds:schemaRefs>
    <ds:schemaRef ds:uri="http://schemas.microsoft.com/sharepoint/v3/contenttype/forms"/>
  </ds:schemaRefs>
</ds:datastoreItem>
</file>

<file path=customXml/itemProps3.xml><?xml version="1.0" encoding="utf-8"?>
<ds:datastoreItem xmlns:ds="http://schemas.openxmlformats.org/officeDocument/2006/customXml" ds:itemID="{A50F1D88-E994-4909-93C8-8E6ECEE0227E}">
  <ds:schemaRefs>
    <ds:schemaRef ds:uri="http://www.w3.org/XML/1998/namespace"/>
    <ds:schemaRef ds:uri="http://schemas.microsoft.com/office/2006/documentManagement/types"/>
    <ds:schemaRef ds:uri="http://purl.org/dc/dcmitype/"/>
    <ds:schemaRef ds:uri="http://purl.org/dc/elements/1.1/"/>
    <ds:schemaRef ds:uri="http://schemas.openxmlformats.org/package/2006/metadata/core-properties"/>
    <ds:schemaRef ds:uri="93f64247-824a-4a89-bd7e-e451fd4da1af"/>
    <ds:schemaRef ds:uri="http://purl.org/dc/terms/"/>
    <ds:schemaRef ds:uri="http://schemas.microsoft.com/office/infopath/2007/PartnerControls"/>
    <ds:schemaRef ds:uri="http://schemas.microsoft.com/office/2006/metadata/properties"/>
    <ds:schemaRef ds:uri="cd7a4fba-a3fa-4874-ac12-0189f46f518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11</vt:i4>
      </vt:variant>
    </vt:vector>
  </HeadingPairs>
  <TitlesOfParts>
    <vt:vector size="11" baseType="lpstr">
      <vt:lpstr>テスト環境</vt:lpstr>
      <vt:lpstr>サマリ</vt:lpstr>
      <vt:lpstr>スケジュール</vt:lpstr>
      <vt:lpstr>Lambda実行用パラメータ</vt:lpstr>
      <vt:lpstr>シナリオ No3 資料請求～本契約利用中</vt:lpstr>
      <vt:lpstr>シナリオ No3_result</vt:lpstr>
      <vt:lpstr>シナリオ No3 申込オプションの変更</vt:lpstr>
      <vt:lpstr>シナリオ No5 申込内容修正</vt:lpstr>
      <vt:lpstr>シナリオ No5_result</vt:lpstr>
      <vt:lpstr>シナリオ No8 サービス停止・解約</vt:lpstr>
      <vt:lpstr>シナリオ No8_result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製造業向けアプリケーション共通PF_PT_RT試験シナリオ</dc:title>
  <dc:subject>製造業向けアプリケーション共通PF_PT_RT試験シナリオ</dc:subject>
  <dc:creator>"西山　学" &lt;nishiyama@nttd-es.co.jp&gt;</dc:creator>
  <cp:keywords/>
  <dc:description/>
  <cp:lastModifiedBy>(BP)藤田 亮太</cp:lastModifiedBy>
  <cp:revision/>
  <dcterms:created xsi:type="dcterms:W3CDTF">2022-07-12T06:33:25Z</dcterms:created>
  <dcterms:modified xsi:type="dcterms:W3CDTF">2025-12-04T09:23:57Z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0x010100BD8111FDAC6180469A4C1B1DA2E97627</vt:lpwstr>
  </property>
  <property fmtid="{D5CDD505-2E9C-101B-9397-08002B2CF9AE}" pid="3" name="MediaServiceImageTags">
    <vt:lpwstr/>
  </property>
  <property fmtid="{D5CDD505-2E9C-101B-9397-08002B2CF9AE}" pid="4" name="Order">
    <vt:r8>488000</vt:r8>
  </property>
  <property fmtid="{D5CDD505-2E9C-101B-9397-08002B2CF9AE}" pid="5" name="xd_Signature">
    <vt:bool>false</vt:bool>
  </property>
  <property fmtid="{D5CDD505-2E9C-101B-9397-08002B2CF9AE}" pid="6" name="xd_ProgID">
    <vt:lpwstr/>
  </property>
  <property fmtid="{D5CDD505-2E9C-101B-9397-08002B2CF9AE}" pid="7" name="ComplianceAssetId">
    <vt:lpwstr/>
  </property>
  <property fmtid="{D5CDD505-2E9C-101B-9397-08002B2CF9AE}" pid="8" name="TemplateUrl">
    <vt:lpwstr/>
  </property>
  <property fmtid="{D5CDD505-2E9C-101B-9397-08002B2CF9AE}" pid="9" name="_ExtendedDescription">
    <vt:lpwstr/>
  </property>
  <property fmtid="{D5CDD505-2E9C-101B-9397-08002B2CF9AE}" pid="10" name="TriggerFlowInfo">
    <vt:lpwstr/>
  </property>
</Properties>
</file>